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31 通所施設等整備費補助（070226時点_こちらを最新版へ更新してください）\10 協議書・交付申請・実績報告\R8　計画書・協議書・交付申請・実績報告\作業\04 実績報告\実績報告書（継続分R7⇒R8）\"/>
    </mc:Choice>
  </mc:AlternateContent>
  <xr:revisionPtr revIDLastSave="0" documentId="13_ncr:1_{18D482F5-78EB-44A0-9783-966E2FA249B3}" xr6:coauthVersionLast="47" xr6:coauthVersionMax="47" xr10:uidLastSave="{00000000-0000-0000-0000-000000000000}"/>
  <bookViews>
    <workbookView xWindow="-108" yWindow="-108" windowWidth="23256" windowHeight="13176" tabRatio="848" activeTab="4" xr2:uid="{00000000-000D-0000-FFFF-FFFF00000000}"/>
  </bookViews>
  <sheets>
    <sheet name="諸経費振り分け" sheetId="31" r:id="rId1"/>
    <sheet name="諸経費振り分け (記載例)" sheetId="50" r:id="rId2"/>
    <sheet name="工事種別等内訳" sheetId="34" r:id="rId3"/>
    <sheet name="工事種別等内訳 (記載例)" sheetId="51" r:id="rId4"/>
    <sheet name="事業費按分表" sheetId="24" r:id="rId5"/>
    <sheet name="事業費按分表（作成例）" sheetId="52" r:id="rId6"/>
    <sheet name="算出内訳(ユニット１）" sheetId="43" r:id="rId7"/>
    <sheet name="算出内訳(ユニット２）" sheetId="45" r:id="rId8"/>
    <sheet name="算出内訳(ユニット３）" sheetId="46" r:id="rId9"/>
    <sheet name="算出内訳(ユニット４）" sheetId="47" r:id="rId10"/>
    <sheet name="算出内訳(ユニット合計）" sheetId="44" r:id="rId11"/>
    <sheet name="算出内訳(作成例）" sheetId="54" r:id="rId12"/>
    <sheet name="算出内訳" sheetId="56" r:id="rId13"/>
    <sheet name="算出内訳 (記載方法)" sheetId="57" r:id="rId14"/>
  </sheets>
  <definedNames>
    <definedName name="_kk06">#REF!</definedName>
    <definedName name="_kk29">#REF!</definedName>
    <definedName name="Avrg" localSheetId="2">#REF!</definedName>
    <definedName name="Avrg" localSheetId="3">#REF!</definedName>
    <definedName name="Avrg" localSheetId="0">#REF!</definedName>
    <definedName name="Avrg" localSheetId="1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 localSheetId="2">#REF!</definedName>
    <definedName name="KK_03" localSheetId="3">#REF!</definedName>
    <definedName name="KK_03" localSheetId="0">#REF!</definedName>
    <definedName name="KK_03" localSheetId="1">#REF!</definedName>
    <definedName name="KK_03">#REF!</definedName>
    <definedName name="kk_04">#REF!</definedName>
    <definedName name="KK_06" localSheetId="2">#REF!</definedName>
    <definedName name="KK_06" localSheetId="3">#REF!</definedName>
    <definedName name="KK_06" localSheetId="0">#REF!</definedName>
    <definedName name="KK_06" localSheetId="1">#REF!</definedName>
    <definedName name="KK_06">#REF!</definedName>
    <definedName name="kk_07">#REF!</definedName>
    <definedName name="KK2_3" localSheetId="2">#REF!</definedName>
    <definedName name="KK2_3" localSheetId="3">#REF!</definedName>
    <definedName name="KK2_3" localSheetId="0">#REF!</definedName>
    <definedName name="KK2_3" localSheetId="1">#REF!</definedName>
    <definedName name="KK2_3">#REF!</definedName>
    <definedName name="ｋｋｋｋ" localSheetId="2">#REF!</definedName>
    <definedName name="ｋｋｋｋ" localSheetId="3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2">工事種別等内訳!$A$1:$E$65</definedName>
    <definedName name="_xlnm.Print_Area" localSheetId="3">'工事種別等内訳 (記載例)'!$A$1:$E$65</definedName>
    <definedName name="_xlnm.Print_Area" localSheetId="12">算出内訳!$A$1:$K$24</definedName>
    <definedName name="_xlnm.Print_Area" localSheetId="13">'算出内訳 (記載方法)'!$A$1:$K$24</definedName>
    <definedName name="_xlnm.Print_Area" localSheetId="6">'算出内訳(ユニット１）'!$A$1:$J$29</definedName>
    <definedName name="_xlnm.Print_Area" localSheetId="7">'算出内訳(ユニット２）'!$A$1:$J$29</definedName>
    <definedName name="_xlnm.Print_Area" localSheetId="8">'算出内訳(ユニット３）'!$A$1:$J$29</definedName>
    <definedName name="_xlnm.Print_Area" localSheetId="9">'算出内訳(ユニット４）'!$A$1:$J$29</definedName>
    <definedName name="_xlnm.Print_Area" localSheetId="10">'算出内訳(ユニット合計）'!$A$1:$J$29</definedName>
    <definedName name="_xlnm.Print_Area" localSheetId="11">'算出内訳(作成例）'!$A$1:$J$29</definedName>
    <definedName name="_xlnm.Print_Area" localSheetId="4">事業費按分表!$A$1:$U$32</definedName>
    <definedName name="_xlnm.Print_Area" localSheetId="5">'事業費按分表（作成例）'!$A$1:$U$32</definedName>
    <definedName name="_xlnm.Print_Area" localSheetId="0">諸経費振り分け!$A$1:$G$33</definedName>
    <definedName name="_xlnm.Print_Area" localSheetId="1">'諸経費振り分け (記載例)'!$A$1:$G$33</definedName>
    <definedName name="Roman_01" localSheetId="2">#REF!</definedName>
    <definedName name="Roman_01" localSheetId="3">#REF!</definedName>
    <definedName name="Roman_01" localSheetId="0">#REF!</definedName>
    <definedName name="Roman_01" localSheetId="1">#REF!</definedName>
    <definedName name="Roman_01">#REF!</definedName>
    <definedName name="Roman_03" localSheetId="2">#REF!</definedName>
    <definedName name="Roman_03" localSheetId="3">#REF!</definedName>
    <definedName name="Roman_03" localSheetId="0">#REF!</definedName>
    <definedName name="Roman_03" localSheetId="1">#REF!</definedName>
    <definedName name="Roman_03">#REF!</definedName>
    <definedName name="Roman_04" localSheetId="2">#REF!</definedName>
    <definedName name="Roman_04" localSheetId="3">#REF!</definedName>
    <definedName name="Roman_04" localSheetId="0">#REF!</definedName>
    <definedName name="Roman_04" localSheetId="1">#REF!</definedName>
    <definedName name="Roman_04">#REF!</definedName>
    <definedName name="Roman_06" localSheetId="2">#REF!</definedName>
    <definedName name="Roman_06" localSheetId="3">#REF!</definedName>
    <definedName name="Roman_06" localSheetId="0">#REF!</definedName>
    <definedName name="Roman_06" localSheetId="1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2">#REF!</definedName>
    <definedName name="Roman2_1" localSheetId="3">#REF!</definedName>
    <definedName name="Roman2_1" localSheetId="0">#REF!</definedName>
    <definedName name="Roman2_1" localSheetId="1">#REF!</definedName>
    <definedName name="Roman2_1">#REF!</definedName>
    <definedName name="Roman2_3" localSheetId="2">#REF!</definedName>
    <definedName name="Roman2_3" localSheetId="3">#REF!</definedName>
    <definedName name="Roman2_3" localSheetId="0">#REF!</definedName>
    <definedName name="Roman2_3" localSheetId="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 localSheetId="2">#REF!</definedName>
    <definedName name="Serv_LIST" localSheetId="3">#REF!</definedName>
    <definedName name="Serv_LIST" localSheetId="0">#REF!</definedName>
    <definedName name="Serv_LIST" localSheetId="1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 localSheetId="2">#REF!</definedName>
    <definedName name="table_03" localSheetId="3">#REF!</definedName>
    <definedName name="table_03" localSheetId="0">#REF!</definedName>
    <definedName name="table_03" localSheetId="1">#REF!</definedName>
    <definedName name="table_03">#REF!</definedName>
    <definedName name="table_06" localSheetId="2">#REF!</definedName>
    <definedName name="table_06" localSheetId="3">#REF!</definedName>
    <definedName name="table_06" localSheetId="0">#REF!</definedName>
    <definedName name="table_06" localSheetId="1">#REF!</definedName>
    <definedName name="table_06">#REF!</definedName>
    <definedName name="table2_3" localSheetId="2">#REF!</definedName>
    <definedName name="table2_3" localSheetId="3">#REF!</definedName>
    <definedName name="table2_3" localSheetId="0">#REF!</definedName>
    <definedName name="table2_3" localSheetId="1">#REF!</definedName>
    <definedName name="table2_3">#REF!</definedName>
    <definedName name="tapi2" localSheetId="2">#REF!</definedName>
    <definedName name="tapi2" localSheetId="3">#REF!</definedName>
    <definedName name="tapi2" localSheetId="4">#REF!</definedName>
    <definedName name="tapi2" localSheetId="5">#REF!</definedName>
    <definedName name="tapi2" localSheetId="0">#REF!</definedName>
    <definedName name="tapi2" localSheetId="1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 localSheetId="2">#REF!</definedName>
    <definedName name="利用日数記入例" localSheetId="3">#REF!</definedName>
    <definedName name="利用日数記入例" localSheetId="4">#REF!</definedName>
    <definedName name="利用日数記入例" localSheetId="5">#REF!</definedName>
    <definedName name="利用日数記入例" localSheetId="0">#REF!</definedName>
    <definedName name="利用日数記入例" localSheetId="1">#REF!</definedName>
    <definedName name="利用日数記入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56" l="1"/>
  <c r="Q7" i="52" l="1"/>
  <c r="L7" i="52"/>
  <c r="D16" i="51"/>
  <c r="D20" i="51"/>
  <c r="D57" i="51"/>
  <c r="H14" i="56"/>
  <c r="I14" i="56"/>
  <c r="J14" i="56"/>
  <c r="E9" i="56"/>
  <c r="E14" i="56" s="1"/>
  <c r="M10" i="44"/>
  <c r="K24" i="47"/>
  <c r="H29" i="47"/>
  <c r="F24" i="47"/>
  <c r="F29" i="47" s="1"/>
  <c r="M17" i="47"/>
  <c r="M22" i="47" s="1"/>
  <c r="L24" i="46"/>
  <c r="L29" i="46" s="1"/>
  <c r="K24" i="46"/>
  <c r="H29" i="46"/>
  <c r="F24" i="46"/>
  <c r="M17" i="46"/>
  <c r="M22" i="46" s="1"/>
  <c r="F22" i="46"/>
  <c r="M14" i="46"/>
  <c r="M13" i="46"/>
  <c r="M12" i="46"/>
  <c r="M11" i="46"/>
  <c r="M10" i="46"/>
  <c r="M15" i="46" s="1"/>
  <c r="M24" i="46"/>
  <c r="L24" i="45"/>
  <c r="L29" i="45" s="1"/>
  <c r="K24" i="45"/>
  <c r="H29" i="45"/>
  <c r="F24" i="45"/>
  <c r="M17" i="45"/>
  <c r="M22" i="45" s="1"/>
  <c r="K22" i="45"/>
  <c r="L22" i="45"/>
  <c r="M14" i="45"/>
  <c r="M13" i="45"/>
  <c r="M12" i="45"/>
  <c r="M11" i="45"/>
  <c r="M10" i="45"/>
  <c r="L15" i="45"/>
  <c r="K15" i="45"/>
  <c r="L28" i="43"/>
  <c r="L27" i="43"/>
  <c r="L26" i="43"/>
  <c r="L25" i="43"/>
  <c r="L24" i="43"/>
  <c r="L29" i="43"/>
  <c r="K28" i="43"/>
  <c r="K27" i="43"/>
  <c r="K26" i="43"/>
  <c r="K25" i="43"/>
  <c r="K24" i="43"/>
  <c r="K29" i="43"/>
  <c r="F28" i="43"/>
  <c r="F27" i="43"/>
  <c r="F26" i="43"/>
  <c r="F25" i="43"/>
  <c r="F24" i="43"/>
  <c r="F29" i="43"/>
  <c r="M17" i="43"/>
  <c r="M22" i="43" s="1"/>
  <c r="L22" i="43"/>
  <c r="K22" i="43"/>
  <c r="M10" i="43"/>
  <c r="F15" i="43"/>
  <c r="P21" i="24"/>
  <c r="U21" i="24" s="1"/>
  <c r="E21" i="47" s="1"/>
  <c r="G21" i="47" s="1"/>
  <c r="P20" i="24"/>
  <c r="U20" i="24" s="1"/>
  <c r="D21" i="47" s="1"/>
  <c r="O21" i="24"/>
  <c r="O20" i="24"/>
  <c r="T20" i="24" s="1"/>
  <c r="D21" i="46" s="1"/>
  <c r="N20" i="24"/>
  <c r="S20" i="24" s="1"/>
  <c r="D21" i="45" s="1"/>
  <c r="M21" i="24"/>
  <c r="L21" i="24" s="1"/>
  <c r="R21" i="24"/>
  <c r="M20" i="24"/>
  <c r="G21" i="24"/>
  <c r="G20" i="24"/>
  <c r="U10" i="24"/>
  <c r="T10" i="24"/>
  <c r="S10" i="24"/>
  <c r="R10" i="24"/>
  <c r="Q10" i="24" s="1"/>
  <c r="K11" i="24"/>
  <c r="K18" i="24" s="1"/>
  <c r="J11" i="24"/>
  <c r="J18" i="24" s="1"/>
  <c r="I11" i="24"/>
  <c r="I18" i="24"/>
  <c r="H11" i="24"/>
  <c r="H18" i="24"/>
  <c r="P10" i="24"/>
  <c r="O10" i="24"/>
  <c r="N10" i="24"/>
  <c r="M10" i="24"/>
  <c r="L10" i="24" s="1"/>
  <c r="D62" i="51"/>
  <c r="D40" i="51"/>
  <c r="D36" i="51"/>
  <c r="D28" i="51"/>
  <c r="D61" i="51"/>
  <c r="D24" i="51"/>
  <c r="D55" i="51"/>
  <c r="D63" i="34"/>
  <c r="D62" i="34"/>
  <c r="D31" i="50"/>
  <c r="D29" i="50"/>
  <c r="D27" i="50"/>
  <c r="D25" i="50"/>
  <c r="D21" i="50"/>
  <c r="D19" i="50"/>
  <c r="D17" i="50"/>
  <c r="D15" i="50"/>
  <c r="D31" i="31"/>
  <c r="D29" i="31"/>
  <c r="D27" i="31"/>
  <c r="D25" i="31"/>
  <c r="D32" i="31"/>
  <c r="D21" i="31"/>
  <c r="D19" i="31"/>
  <c r="D17" i="31"/>
  <c r="D15" i="31"/>
  <c r="K11" i="56"/>
  <c r="K11" i="57"/>
  <c r="E11" i="57"/>
  <c r="E11" i="56"/>
  <c r="J14" i="57"/>
  <c r="I14" i="57"/>
  <c r="H14" i="57"/>
  <c r="G14" i="57"/>
  <c r="F14" i="57"/>
  <c r="D14" i="57"/>
  <c r="C14" i="57"/>
  <c r="B14" i="57"/>
  <c r="K13" i="57"/>
  <c r="E13" i="57"/>
  <c r="K12" i="57"/>
  <c r="E12" i="57"/>
  <c r="K10" i="57"/>
  <c r="K14" i="57" s="1"/>
  <c r="E10" i="57"/>
  <c r="K9" i="57"/>
  <c r="E9" i="57"/>
  <c r="E14" i="57"/>
  <c r="G14" i="56"/>
  <c r="F14" i="56"/>
  <c r="D14" i="56"/>
  <c r="C14" i="56"/>
  <c r="B14" i="56"/>
  <c r="E13" i="56"/>
  <c r="K12" i="56"/>
  <c r="E12" i="56"/>
  <c r="K10" i="56"/>
  <c r="E10" i="56"/>
  <c r="K9" i="56"/>
  <c r="M19" i="43"/>
  <c r="M19" i="45"/>
  <c r="M26" i="45" s="1"/>
  <c r="M19" i="46"/>
  <c r="M19" i="47"/>
  <c r="M19" i="44"/>
  <c r="M19" i="54"/>
  <c r="M22" i="54" s="1"/>
  <c r="M26" i="46"/>
  <c r="L25" i="45"/>
  <c r="L26" i="45"/>
  <c r="L27" i="45"/>
  <c r="L28" i="45"/>
  <c r="L25" i="46"/>
  <c r="L26" i="46"/>
  <c r="L27" i="46"/>
  <c r="L28" i="46"/>
  <c r="L25" i="47"/>
  <c r="L26" i="47"/>
  <c r="L27" i="47"/>
  <c r="L28" i="47"/>
  <c r="L25" i="44"/>
  <c r="L26" i="44"/>
  <c r="L27" i="44"/>
  <c r="L28" i="44"/>
  <c r="L25" i="54"/>
  <c r="L26" i="54"/>
  <c r="L27" i="54"/>
  <c r="L28" i="54"/>
  <c r="K25" i="45"/>
  <c r="K26" i="45"/>
  <c r="K27" i="45"/>
  <c r="K28" i="45"/>
  <c r="K25" i="46"/>
  <c r="K26" i="46"/>
  <c r="K27" i="46"/>
  <c r="K29" i="46" s="1"/>
  <c r="K28" i="46"/>
  <c r="K25" i="47"/>
  <c r="K26" i="47"/>
  <c r="K29" i="47" s="1"/>
  <c r="K27" i="47"/>
  <c r="K28" i="47"/>
  <c r="K25" i="44"/>
  <c r="K29" i="44" s="1"/>
  <c r="K26" i="44"/>
  <c r="K27" i="44"/>
  <c r="K28" i="44"/>
  <c r="K25" i="54"/>
  <c r="K29" i="54" s="1"/>
  <c r="K26" i="54"/>
  <c r="K27" i="54"/>
  <c r="K28" i="54"/>
  <c r="K29" i="45"/>
  <c r="M12" i="47"/>
  <c r="M26" i="47" s="1"/>
  <c r="M12" i="44"/>
  <c r="M26" i="44" s="1"/>
  <c r="M12" i="54"/>
  <c r="M12" i="43"/>
  <c r="M26" i="43"/>
  <c r="M21" i="45"/>
  <c r="M28" i="45"/>
  <c r="M20" i="45"/>
  <c r="M27" i="45"/>
  <c r="M18" i="45"/>
  <c r="M25" i="45"/>
  <c r="L22" i="46"/>
  <c r="K22" i="46"/>
  <c r="M21" i="46"/>
  <c r="M28" i="46"/>
  <c r="M20" i="46"/>
  <c r="M27" i="46" s="1"/>
  <c r="M18" i="46"/>
  <c r="M25" i="46" s="1"/>
  <c r="M29" i="46" s="1"/>
  <c r="L15" i="46"/>
  <c r="K15" i="46"/>
  <c r="L24" i="47"/>
  <c r="L29" i="47" s="1"/>
  <c r="L22" i="47"/>
  <c r="K22" i="47"/>
  <c r="M21" i="47"/>
  <c r="M20" i="47"/>
  <c r="M18" i="47"/>
  <c r="L15" i="47"/>
  <c r="K15" i="47"/>
  <c r="M14" i="47"/>
  <c r="M28" i="47"/>
  <c r="M13" i="47"/>
  <c r="M27" i="47"/>
  <c r="M11" i="47"/>
  <c r="M25" i="47"/>
  <c r="M10" i="47"/>
  <c r="L24" i="44"/>
  <c r="L29" i="44" s="1"/>
  <c r="K24" i="44"/>
  <c r="L22" i="44"/>
  <c r="K22" i="44"/>
  <c r="M21" i="44"/>
  <c r="M20" i="44"/>
  <c r="M18" i="44"/>
  <c r="M17" i="44"/>
  <c r="M22" i="44" s="1"/>
  <c r="L15" i="44"/>
  <c r="K15" i="44"/>
  <c r="M14" i="44"/>
  <c r="M28" i="44"/>
  <c r="M13" i="44"/>
  <c r="M27" i="44"/>
  <c r="M11" i="44"/>
  <c r="M25" i="44"/>
  <c r="L24" i="54"/>
  <c r="L29" i="54" s="1"/>
  <c r="K24" i="54"/>
  <c r="L22" i="54"/>
  <c r="K22" i="54"/>
  <c r="M21" i="54"/>
  <c r="M20" i="54"/>
  <c r="M18" i="54"/>
  <c r="M17" i="54"/>
  <c r="L15" i="54"/>
  <c r="K15" i="54"/>
  <c r="M14" i="54"/>
  <c r="M28" i="54"/>
  <c r="M13" i="54"/>
  <c r="M27" i="54" s="1"/>
  <c r="M11" i="54"/>
  <c r="M25" i="54"/>
  <c r="M10" i="54"/>
  <c r="M24" i="54" s="1"/>
  <c r="M21" i="43"/>
  <c r="M20" i="43"/>
  <c r="M18" i="43"/>
  <c r="L15" i="43"/>
  <c r="K15" i="43"/>
  <c r="M14" i="43"/>
  <c r="M28" i="43"/>
  <c r="M13" i="43"/>
  <c r="M27" i="43" s="1"/>
  <c r="M11" i="43"/>
  <c r="M25" i="43"/>
  <c r="H29" i="54"/>
  <c r="F28" i="54"/>
  <c r="F27" i="54"/>
  <c r="F26" i="54"/>
  <c r="F25" i="54"/>
  <c r="F24" i="54"/>
  <c r="F29" i="54" s="1"/>
  <c r="F22" i="54"/>
  <c r="F15" i="54"/>
  <c r="C10" i="54"/>
  <c r="C24" i="54" s="1"/>
  <c r="C17" i="54"/>
  <c r="A9" i="54"/>
  <c r="H14" i="54"/>
  <c r="P21" i="52"/>
  <c r="U21" i="52"/>
  <c r="O21" i="52"/>
  <c r="T21" i="52"/>
  <c r="N21" i="52"/>
  <c r="S21" i="52"/>
  <c r="M21" i="52"/>
  <c r="L21" i="52" s="1"/>
  <c r="E14" i="54"/>
  <c r="G21" i="52"/>
  <c r="P20" i="52"/>
  <c r="U20" i="52"/>
  <c r="O20" i="52"/>
  <c r="T20" i="52"/>
  <c r="N20" i="52"/>
  <c r="S20" i="52" s="1"/>
  <c r="Q20" i="52" s="1"/>
  <c r="M20" i="52"/>
  <c r="R20" i="52"/>
  <c r="G20" i="52"/>
  <c r="K11" i="52"/>
  <c r="K13" i="52"/>
  <c r="U10" i="52"/>
  <c r="T10" i="52"/>
  <c r="S10" i="52"/>
  <c r="R10" i="52"/>
  <c r="Q10" i="52" s="1"/>
  <c r="P10" i="52"/>
  <c r="O10" i="52"/>
  <c r="N10" i="52"/>
  <c r="M10" i="52"/>
  <c r="G10" i="52"/>
  <c r="H11" i="52" s="1"/>
  <c r="J11" i="52"/>
  <c r="U9" i="52"/>
  <c r="T9" i="52"/>
  <c r="S9" i="52"/>
  <c r="R9" i="52"/>
  <c r="P9" i="52"/>
  <c r="O9" i="52"/>
  <c r="N9" i="52"/>
  <c r="M9" i="52"/>
  <c r="R7" i="52"/>
  <c r="F26" i="47"/>
  <c r="F26" i="46"/>
  <c r="F26" i="45"/>
  <c r="F19" i="44"/>
  <c r="F12" i="44"/>
  <c r="F26" i="44" s="1"/>
  <c r="D63" i="51"/>
  <c r="D48" i="51"/>
  <c r="D44" i="51"/>
  <c r="E14" i="46"/>
  <c r="E28" i="46" s="1"/>
  <c r="G28" i="46" s="1"/>
  <c r="G14" i="46"/>
  <c r="A9" i="44"/>
  <c r="A9" i="46"/>
  <c r="A9" i="47"/>
  <c r="A9" i="45"/>
  <c r="A9" i="43"/>
  <c r="F17" i="44"/>
  <c r="F22" i="44" s="1"/>
  <c r="F18" i="44"/>
  <c r="F20" i="44"/>
  <c r="F21" i="44"/>
  <c r="F10" i="44"/>
  <c r="F15" i="44" s="1"/>
  <c r="F24" i="44"/>
  <c r="F29" i="44" s="1"/>
  <c r="F11" i="44"/>
  <c r="F25" i="44"/>
  <c r="F13" i="44"/>
  <c r="F27" i="44" s="1"/>
  <c r="F14" i="44"/>
  <c r="F28" i="44" s="1"/>
  <c r="F28" i="47"/>
  <c r="F27" i="47"/>
  <c r="F25" i="47"/>
  <c r="F22" i="47"/>
  <c r="F15" i="47"/>
  <c r="C10" i="47"/>
  <c r="C24" i="47" s="1"/>
  <c r="C17" i="47"/>
  <c r="F28" i="46"/>
  <c r="F27" i="46"/>
  <c r="F25" i="46"/>
  <c r="F29" i="46" s="1"/>
  <c r="F15" i="46"/>
  <c r="C10" i="46"/>
  <c r="F28" i="45"/>
  <c r="F27" i="45"/>
  <c r="F25" i="45"/>
  <c r="F29" i="45" s="1"/>
  <c r="F22" i="45"/>
  <c r="F15" i="45"/>
  <c r="C10" i="45"/>
  <c r="C10" i="43"/>
  <c r="C24" i="44"/>
  <c r="H29" i="43"/>
  <c r="F22" i="43"/>
  <c r="E14" i="47"/>
  <c r="D14" i="47"/>
  <c r="D28" i="47" s="1"/>
  <c r="T21" i="24"/>
  <c r="E21" i="46" s="1"/>
  <c r="G21" i="46" s="1"/>
  <c r="D14" i="46"/>
  <c r="D28" i="46" s="1"/>
  <c r="N21" i="24"/>
  <c r="D14" i="45"/>
  <c r="D28" i="45" s="1"/>
  <c r="E14" i="43"/>
  <c r="D14" i="43"/>
  <c r="G10" i="24"/>
  <c r="U9" i="24"/>
  <c r="T9" i="24"/>
  <c r="S9" i="24"/>
  <c r="R9" i="24"/>
  <c r="P9" i="24"/>
  <c r="O9" i="24"/>
  <c r="N9" i="24"/>
  <c r="M9" i="24"/>
  <c r="R7" i="24"/>
  <c r="A16" i="46"/>
  <c r="C17" i="44"/>
  <c r="L10" i="52"/>
  <c r="P13" i="52"/>
  <c r="D21" i="54"/>
  <c r="I11" i="52"/>
  <c r="K18" i="52"/>
  <c r="P18" i="52"/>
  <c r="U18" i="52" s="1"/>
  <c r="R21" i="52"/>
  <c r="K14" i="56"/>
  <c r="D32" i="50"/>
  <c r="D51" i="51"/>
  <c r="D54" i="51"/>
  <c r="D64" i="51" s="1"/>
  <c r="D56" i="51"/>
  <c r="D58" i="51"/>
  <c r="D60" i="51"/>
  <c r="N11" i="24"/>
  <c r="P11" i="24"/>
  <c r="S11" i="24"/>
  <c r="U11" i="24"/>
  <c r="H13" i="24"/>
  <c r="H15" i="24"/>
  <c r="H17" i="24"/>
  <c r="H19" i="24"/>
  <c r="I13" i="24"/>
  <c r="I15" i="24"/>
  <c r="I17" i="24"/>
  <c r="S17" i="24" s="1"/>
  <c r="E19" i="45" s="1"/>
  <c r="G19" i="45" s="1"/>
  <c r="I19" i="24"/>
  <c r="J13" i="24"/>
  <c r="J15" i="24"/>
  <c r="J17" i="24"/>
  <c r="T17" i="24" s="1"/>
  <c r="E19" i="46" s="1"/>
  <c r="G19" i="46" s="1"/>
  <c r="J19" i="24"/>
  <c r="K13" i="24"/>
  <c r="K15" i="24"/>
  <c r="K17" i="24"/>
  <c r="U17" i="24" s="1"/>
  <c r="E19" i="47" s="1"/>
  <c r="G19" i="47" s="1"/>
  <c r="K19" i="24"/>
  <c r="M11" i="24"/>
  <c r="O11" i="24"/>
  <c r="R11" i="24"/>
  <c r="T11" i="24"/>
  <c r="H12" i="24"/>
  <c r="H14" i="24"/>
  <c r="H16" i="24"/>
  <c r="I12" i="24"/>
  <c r="I14" i="24"/>
  <c r="I16" i="24"/>
  <c r="S16" i="24" s="1"/>
  <c r="D19" i="45" s="1"/>
  <c r="J12" i="24"/>
  <c r="J14" i="24"/>
  <c r="T14" i="24" s="1"/>
  <c r="D18" i="46" s="1"/>
  <c r="J16" i="24"/>
  <c r="K12" i="24"/>
  <c r="K14" i="24"/>
  <c r="K16" i="24"/>
  <c r="P12" i="24"/>
  <c r="O14" i="24"/>
  <c r="D11" i="46" s="1"/>
  <c r="D25" i="46" s="1"/>
  <c r="N16" i="24"/>
  <c r="D12" i="45" s="1"/>
  <c r="M14" i="24"/>
  <c r="P17" i="24"/>
  <c r="E12" i="47" s="1"/>
  <c r="O17" i="24"/>
  <c r="E12" i="46" s="1"/>
  <c r="N17" i="24"/>
  <c r="E12" i="45" s="1"/>
  <c r="M24" i="44" l="1"/>
  <c r="M29" i="44" s="1"/>
  <c r="M15" i="44"/>
  <c r="M24" i="45"/>
  <c r="M29" i="45" s="1"/>
  <c r="M15" i="45"/>
  <c r="M24" i="43"/>
  <c r="M29" i="43" s="1"/>
  <c r="M15" i="43"/>
  <c r="E21" i="43"/>
  <c r="E28" i="43" s="1"/>
  <c r="G28" i="43" s="1"/>
  <c r="Q21" i="24"/>
  <c r="L20" i="24"/>
  <c r="R20" i="24"/>
  <c r="K22" i="24"/>
  <c r="P18" i="24"/>
  <c r="O18" i="24"/>
  <c r="N18" i="24"/>
  <c r="M18" i="24"/>
  <c r="R18" i="24" s="1"/>
  <c r="D59" i="51"/>
  <c r="D65" i="51" s="1"/>
  <c r="D31" i="51"/>
  <c r="D52" i="51" s="1"/>
  <c r="D22" i="50"/>
  <c r="D33" i="50" s="1"/>
  <c r="E30" i="31"/>
  <c r="D46" i="34" s="1"/>
  <c r="D48" i="34" s="1"/>
  <c r="F30" i="31"/>
  <c r="D47" i="34" s="1"/>
  <c r="E28" i="31"/>
  <c r="E26" i="31"/>
  <c r="E23" i="31"/>
  <c r="F23" i="31" s="1"/>
  <c r="E20" i="31"/>
  <c r="D22" i="31"/>
  <c r="D33" i="31" s="1"/>
  <c r="E16" i="31" s="1"/>
  <c r="E9" i="31"/>
  <c r="F9" i="31" s="1"/>
  <c r="M15" i="54"/>
  <c r="M26" i="54"/>
  <c r="M29" i="54" s="1"/>
  <c r="M15" i="47"/>
  <c r="M24" i="47"/>
  <c r="M29" i="47" s="1"/>
  <c r="H10" i="54"/>
  <c r="H13" i="54"/>
  <c r="H11" i="54"/>
  <c r="H12" i="54"/>
  <c r="H21" i="54"/>
  <c r="G14" i="54"/>
  <c r="I14" i="54" s="1"/>
  <c r="D14" i="54"/>
  <c r="D28" i="54" s="1"/>
  <c r="L20" i="52"/>
  <c r="P11" i="52"/>
  <c r="U11" i="52"/>
  <c r="K12" i="52"/>
  <c r="K14" i="52"/>
  <c r="K16" i="52"/>
  <c r="K19" i="52"/>
  <c r="K15" i="52"/>
  <c r="K17" i="52"/>
  <c r="H14" i="52"/>
  <c r="H19" i="52"/>
  <c r="R11" i="52"/>
  <c r="H13" i="52"/>
  <c r="H18" i="52"/>
  <c r="H12" i="52"/>
  <c r="M11" i="52"/>
  <c r="H15" i="52"/>
  <c r="H16" i="52"/>
  <c r="H17" i="52"/>
  <c r="J12" i="52"/>
  <c r="J19" i="52"/>
  <c r="J13" i="52"/>
  <c r="J16" i="52"/>
  <c r="J14" i="52"/>
  <c r="O11" i="52"/>
  <c r="J18" i="52"/>
  <c r="J15" i="52"/>
  <c r="J17" i="52"/>
  <c r="T11" i="52"/>
  <c r="H21" i="46"/>
  <c r="I21" i="46" s="1"/>
  <c r="J21" i="46" s="1"/>
  <c r="H11" i="46"/>
  <c r="H10" i="46"/>
  <c r="H13" i="46"/>
  <c r="H14" i="46"/>
  <c r="I14" i="46" s="1"/>
  <c r="H12" i="46"/>
  <c r="H10" i="47"/>
  <c r="H12" i="47"/>
  <c r="H13" i="47"/>
  <c r="H21" i="47"/>
  <c r="I21" i="47" s="1"/>
  <c r="J21" i="47" s="1"/>
  <c r="H11" i="47"/>
  <c r="H14" i="47"/>
  <c r="H14" i="45"/>
  <c r="H21" i="45"/>
  <c r="H11" i="45"/>
  <c r="H10" i="45"/>
  <c r="H12" i="45"/>
  <c r="H13" i="45"/>
  <c r="H10" i="43"/>
  <c r="H11" i="43"/>
  <c r="H14" i="43"/>
  <c r="H13" i="43"/>
  <c r="H12" i="43"/>
  <c r="H21" i="43"/>
  <c r="C17" i="46"/>
  <c r="C24" i="46"/>
  <c r="C24" i="45"/>
  <c r="C17" i="45"/>
  <c r="C17" i="43"/>
  <c r="C24" i="43"/>
  <c r="E28" i="47"/>
  <c r="G28" i="47" s="1"/>
  <c r="G14" i="47"/>
  <c r="E14" i="45"/>
  <c r="S21" i="24"/>
  <c r="E21" i="45" s="1"/>
  <c r="G21" i="45" s="1"/>
  <c r="G14" i="43"/>
  <c r="E14" i="44"/>
  <c r="D14" i="44"/>
  <c r="A16" i="43"/>
  <c r="A16" i="45"/>
  <c r="A16" i="44"/>
  <c r="A16" i="47"/>
  <c r="A16" i="54"/>
  <c r="H19" i="46"/>
  <c r="I19" i="46" s="1"/>
  <c r="J19" i="46" s="1"/>
  <c r="H18" i="46"/>
  <c r="H17" i="46"/>
  <c r="H20" i="46"/>
  <c r="U13" i="52"/>
  <c r="N11" i="52"/>
  <c r="I12" i="52"/>
  <c r="I18" i="52"/>
  <c r="I15" i="52"/>
  <c r="S11" i="52"/>
  <c r="I17" i="52"/>
  <c r="I16" i="52"/>
  <c r="I19" i="52"/>
  <c r="I14" i="52"/>
  <c r="I13" i="52"/>
  <c r="Q21" i="52"/>
  <c r="E21" i="54"/>
  <c r="M13" i="24"/>
  <c r="H23" i="24"/>
  <c r="R13" i="24"/>
  <c r="M15" i="24"/>
  <c r="R15" i="24" s="1"/>
  <c r="M17" i="24"/>
  <c r="R17" i="24" s="1"/>
  <c r="M19" i="24"/>
  <c r="R19" i="24" s="1"/>
  <c r="N13" i="24"/>
  <c r="S13" i="24" s="1"/>
  <c r="I23" i="24"/>
  <c r="N15" i="24"/>
  <c r="E11" i="45" s="1"/>
  <c r="S15" i="24"/>
  <c r="E18" i="45" s="1"/>
  <c r="G18" i="45" s="1"/>
  <c r="N19" i="24"/>
  <c r="E13" i="45" s="1"/>
  <c r="S19" i="24"/>
  <c r="E20" i="45" s="1"/>
  <c r="G20" i="45" s="1"/>
  <c r="J23" i="24"/>
  <c r="O13" i="24"/>
  <c r="T13" i="24" s="1"/>
  <c r="O15" i="24"/>
  <c r="O19" i="24"/>
  <c r="K23" i="24"/>
  <c r="P13" i="24"/>
  <c r="U13" i="24"/>
  <c r="P15" i="24"/>
  <c r="E11" i="47" s="1"/>
  <c r="U15" i="24"/>
  <c r="E18" i="47" s="1"/>
  <c r="G18" i="47" s="1"/>
  <c r="P19" i="24"/>
  <c r="H22" i="24"/>
  <c r="M12" i="24"/>
  <c r="R12" i="24"/>
  <c r="M16" i="24"/>
  <c r="R16" i="24"/>
  <c r="N12" i="24"/>
  <c r="S12" i="24" s="1"/>
  <c r="I22" i="24"/>
  <c r="N14" i="24"/>
  <c r="O12" i="24"/>
  <c r="T12" i="24" s="1"/>
  <c r="J22" i="24"/>
  <c r="O16" i="24"/>
  <c r="P14" i="24"/>
  <c r="P16" i="24"/>
  <c r="U12" i="24"/>
  <c r="D10" i="47"/>
  <c r="L14" i="24"/>
  <c r="R14" i="24"/>
  <c r="D11" i="43"/>
  <c r="E26" i="47"/>
  <c r="G26" i="47" s="1"/>
  <c r="G12" i="47"/>
  <c r="E26" i="46"/>
  <c r="G26" i="46" s="1"/>
  <c r="G12" i="46"/>
  <c r="G12" i="45"/>
  <c r="E26" i="45"/>
  <c r="G26" i="45" s="1"/>
  <c r="D26" i="45"/>
  <c r="E21" i="44" l="1"/>
  <c r="E28" i="44" s="1"/>
  <c r="G28" i="44" s="1"/>
  <c r="G21" i="43"/>
  <c r="G21" i="44" s="1"/>
  <c r="Q20" i="24"/>
  <c r="D21" i="43"/>
  <c r="Q18" i="24"/>
  <c r="D20" i="43"/>
  <c r="D20" i="44" s="1"/>
  <c r="L18" i="24"/>
  <c r="D13" i="43"/>
  <c r="E23" i="50"/>
  <c r="E18" i="50"/>
  <c r="F18" i="50" s="1"/>
  <c r="E9" i="50"/>
  <c r="E28" i="50"/>
  <c r="F28" i="50" s="1"/>
  <c r="E16" i="50"/>
  <c r="F16" i="50" s="1"/>
  <c r="E20" i="50"/>
  <c r="F20" i="50" s="1"/>
  <c r="E30" i="50"/>
  <c r="F30" i="50" s="1"/>
  <c r="E26" i="50"/>
  <c r="F26" i="50" s="1"/>
  <c r="D35" i="34"/>
  <c r="F32" i="31"/>
  <c r="D34" i="34"/>
  <c r="D36" i="34" s="1"/>
  <c r="D51" i="34" s="1"/>
  <c r="E32" i="31"/>
  <c r="D15" i="34"/>
  <c r="F22" i="31"/>
  <c r="F33" i="31" s="1"/>
  <c r="F35" i="31" s="1"/>
  <c r="E18" i="31"/>
  <c r="D13" i="34"/>
  <c r="D16" i="34" s="1"/>
  <c r="E22" i="31"/>
  <c r="E33" i="31" s="1"/>
  <c r="H15" i="54"/>
  <c r="J14" i="54"/>
  <c r="J28" i="54" s="1"/>
  <c r="I28" i="54"/>
  <c r="K22" i="52"/>
  <c r="P12" i="52"/>
  <c r="U12" i="52" s="1"/>
  <c r="U22" i="52" s="1"/>
  <c r="P14" i="52"/>
  <c r="U14" i="52" s="1"/>
  <c r="P16" i="52"/>
  <c r="U16" i="52" s="1"/>
  <c r="P19" i="52"/>
  <c r="U19" i="52" s="1"/>
  <c r="K23" i="52"/>
  <c r="P15" i="52"/>
  <c r="P17" i="52"/>
  <c r="U17" i="52" s="1"/>
  <c r="M14" i="52"/>
  <c r="R14" i="52"/>
  <c r="M19" i="52"/>
  <c r="R19" i="52" s="1"/>
  <c r="M13" i="52"/>
  <c r="R13" i="52" s="1"/>
  <c r="H23" i="52"/>
  <c r="M18" i="52"/>
  <c r="R18" i="52"/>
  <c r="H22" i="52"/>
  <c r="M12" i="52"/>
  <c r="R12" i="52" s="1"/>
  <c r="M15" i="52"/>
  <c r="R15" i="52"/>
  <c r="M16" i="52"/>
  <c r="R16" i="52"/>
  <c r="M17" i="52"/>
  <c r="R17" i="52"/>
  <c r="J22" i="52"/>
  <c r="O12" i="52"/>
  <c r="T12" i="52" s="1"/>
  <c r="O19" i="52"/>
  <c r="T19" i="52" s="1"/>
  <c r="J23" i="52"/>
  <c r="O13" i="52"/>
  <c r="T13" i="52" s="1"/>
  <c r="O16" i="52"/>
  <c r="T16" i="52" s="1"/>
  <c r="O14" i="52"/>
  <c r="T14" i="52" s="1"/>
  <c r="O18" i="52"/>
  <c r="T18" i="52" s="1"/>
  <c r="O15" i="52"/>
  <c r="T15" i="52"/>
  <c r="O17" i="52"/>
  <c r="T17" i="52" s="1"/>
  <c r="H15" i="46"/>
  <c r="J14" i="46"/>
  <c r="J28" i="46" s="1"/>
  <c r="I28" i="46"/>
  <c r="H15" i="47"/>
  <c r="H15" i="45"/>
  <c r="H10" i="44"/>
  <c r="H15" i="43"/>
  <c r="H11" i="44"/>
  <c r="H14" i="44"/>
  <c r="I14" i="43"/>
  <c r="H13" i="44"/>
  <c r="H12" i="44"/>
  <c r="H21" i="44"/>
  <c r="I21" i="43"/>
  <c r="G14" i="45"/>
  <c r="E28" i="45"/>
  <c r="G28" i="45" s="1"/>
  <c r="H20" i="43"/>
  <c r="H18" i="43"/>
  <c r="H19" i="43"/>
  <c r="H17" i="43"/>
  <c r="H17" i="45"/>
  <c r="H18" i="45"/>
  <c r="I18" i="45" s="1"/>
  <c r="J18" i="45" s="1"/>
  <c r="H19" i="45"/>
  <c r="I19" i="45" s="1"/>
  <c r="J19" i="45" s="1"/>
  <c r="H20" i="45"/>
  <c r="I20" i="45" s="1"/>
  <c r="J20" i="45" s="1"/>
  <c r="H18" i="47"/>
  <c r="I18" i="47" s="1"/>
  <c r="J18" i="47" s="1"/>
  <c r="H20" i="47"/>
  <c r="I20" i="47" s="1"/>
  <c r="J20" i="47" s="1"/>
  <c r="H17" i="47"/>
  <c r="H19" i="47"/>
  <c r="I19" i="47" s="1"/>
  <c r="J19" i="47" s="1"/>
  <c r="H20" i="54"/>
  <c r="H17" i="54"/>
  <c r="H19" i="54"/>
  <c r="H18" i="54"/>
  <c r="H22" i="46"/>
  <c r="I22" i="52"/>
  <c r="N12" i="52"/>
  <c r="S12" i="52" s="1"/>
  <c r="N18" i="52"/>
  <c r="S18" i="52" s="1"/>
  <c r="N15" i="52"/>
  <c r="S15" i="52" s="1"/>
  <c r="N17" i="52"/>
  <c r="S17" i="52" s="1"/>
  <c r="N16" i="52"/>
  <c r="S16" i="52" s="1"/>
  <c r="N19" i="52"/>
  <c r="S19" i="52" s="1"/>
  <c r="N14" i="52"/>
  <c r="S14" i="52" s="1"/>
  <c r="I23" i="52"/>
  <c r="N13" i="52"/>
  <c r="M23" i="24"/>
  <c r="L13" i="24"/>
  <c r="E10" i="43"/>
  <c r="R23" i="24"/>
  <c r="E17" i="43"/>
  <c r="Q13" i="24"/>
  <c r="E18" i="43"/>
  <c r="L15" i="24"/>
  <c r="E11" i="43"/>
  <c r="E12" i="43"/>
  <c r="L17" i="24"/>
  <c r="Q17" i="24"/>
  <c r="E19" i="43"/>
  <c r="E13" i="43"/>
  <c r="L19" i="24"/>
  <c r="E20" i="43"/>
  <c r="E10" i="45"/>
  <c r="N23" i="24"/>
  <c r="E17" i="45"/>
  <c r="S23" i="24"/>
  <c r="E25" i="45"/>
  <c r="G25" i="45" s="1"/>
  <c r="G11" i="45"/>
  <c r="I11" i="45" s="1"/>
  <c r="E27" i="45"/>
  <c r="G27" i="45" s="1"/>
  <c r="G13" i="45"/>
  <c r="I13" i="45" s="1"/>
  <c r="E17" i="46"/>
  <c r="E10" i="46"/>
  <c r="O23" i="24"/>
  <c r="E10" i="47"/>
  <c r="P23" i="24"/>
  <c r="E17" i="47"/>
  <c r="E25" i="47"/>
  <c r="G25" i="47" s="1"/>
  <c r="G11" i="47"/>
  <c r="I11" i="47" s="1"/>
  <c r="D10" i="43"/>
  <c r="M22" i="24"/>
  <c r="L12" i="24"/>
  <c r="D17" i="43"/>
  <c r="Q12" i="24"/>
  <c r="R22" i="24"/>
  <c r="D12" i="43"/>
  <c r="L16" i="24"/>
  <c r="D19" i="43"/>
  <c r="D10" i="45"/>
  <c r="N22" i="24"/>
  <c r="D17" i="45"/>
  <c r="O22" i="24"/>
  <c r="D10" i="46"/>
  <c r="D17" i="46"/>
  <c r="D17" i="47"/>
  <c r="D24" i="47"/>
  <c r="D15" i="47"/>
  <c r="D18" i="43"/>
  <c r="D11" i="44"/>
  <c r="D25" i="43"/>
  <c r="G23" i="24"/>
  <c r="G22" i="24"/>
  <c r="I12" i="46"/>
  <c r="I12" i="47"/>
  <c r="I14" i="47"/>
  <c r="I21" i="45"/>
  <c r="J21" i="45" s="1"/>
  <c r="I12" i="45"/>
  <c r="D13" i="47"/>
  <c r="U18" i="24"/>
  <c r="D20" i="47" s="1"/>
  <c r="D27" i="47" s="1"/>
  <c r="P22" i="24"/>
  <c r="D13" i="46"/>
  <c r="T18" i="24"/>
  <c r="D20" i="46" s="1"/>
  <c r="D27" i="46" s="1"/>
  <c r="D13" i="45"/>
  <c r="S18" i="24"/>
  <c r="D20" i="45" s="1"/>
  <c r="D27" i="45" s="1"/>
  <c r="D42" i="34"/>
  <c r="D44" i="34" s="1"/>
  <c r="F28" i="31"/>
  <c r="D43" i="34" s="1"/>
  <c r="D38" i="34"/>
  <c r="D40" i="34" s="1"/>
  <c r="F26" i="31"/>
  <c r="D39" i="34" s="1"/>
  <c r="D26" i="34"/>
  <c r="D28" i="34" s="1"/>
  <c r="F20" i="31"/>
  <c r="D27" i="34" s="1"/>
  <c r="F16" i="31"/>
  <c r="D19" i="34" s="1"/>
  <c r="D18" i="34"/>
  <c r="D20" i="34" s="1"/>
  <c r="G21" i="54"/>
  <c r="I21" i="54" s="1"/>
  <c r="J21" i="54" s="1"/>
  <c r="E28" i="54"/>
  <c r="G28" i="54" s="1"/>
  <c r="E11" i="46"/>
  <c r="T15" i="24"/>
  <c r="E13" i="46"/>
  <c r="T19" i="24"/>
  <c r="E13" i="47"/>
  <c r="U19" i="24"/>
  <c r="D11" i="45"/>
  <c r="S14" i="24"/>
  <c r="D12" i="46"/>
  <c r="T16" i="24"/>
  <c r="D11" i="47"/>
  <c r="U14" i="24"/>
  <c r="D12" i="47"/>
  <c r="U16" i="24"/>
  <c r="D19" i="47" s="1"/>
  <c r="D26" i="47" s="1"/>
  <c r="D28" i="43" l="1"/>
  <c r="D21" i="44"/>
  <c r="D28" i="44" s="1"/>
  <c r="D27" i="43"/>
  <c r="D13" i="44"/>
  <c r="D27" i="44" s="1"/>
  <c r="F23" i="50"/>
  <c r="F32" i="50" s="1"/>
  <c r="E32" i="50"/>
  <c r="F9" i="50"/>
  <c r="F22" i="50" s="1"/>
  <c r="F33" i="50" s="1"/>
  <c r="F35" i="50" s="1"/>
  <c r="E22" i="50"/>
  <c r="E33" i="50" s="1"/>
  <c r="F18" i="31"/>
  <c r="D23" i="34" s="1"/>
  <c r="D22" i="34"/>
  <c r="D24" i="34" s="1"/>
  <c r="D55" i="34"/>
  <c r="D65" i="34" s="1"/>
  <c r="D31" i="34"/>
  <c r="D52" i="34" s="1"/>
  <c r="D54" i="34"/>
  <c r="D64" i="34" s="1"/>
  <c r="L14" i="52"/>
  <c r="D11" i="54"/>
  <c r="Q14" i="52"/>
  <c r="D18" i="54"/>
  <c r="E20" i="54"/>
  <c r="G20" i="54" s="1"/>
  <c r="I20" i="54" s="1"/>
  <c r="J20" i="54" s="1"/>
  <c r="Q19" i="52"/>
  <c r="E13" i="54"/>
  <c r="L19" i="52"/>
  <c r="Q13" i="52"/>
  <c r="E17" i="54"/>
  <c r="R23" i="52"/>
  <c r="Q23" i="52" s="1"/>
  <c r="E10" i="54"/>
  <c r="M23" i="52"/>
  <c r="L23" i="52" s="1"/>
  <c r="L13" i="52"/>
  <c r="L18" i="52"/>
  <c r="D13" i="54"/>
  <c r="D27" i="54" s="1"/>
  <c r="Q18" i="52"/>
  <c r="D20" i="54"/>
  <c r="R22" i="52"/>
  <c r="Q22" i="52" s="1"/>
  <c r="Q12" i="52"/>
  <c r="D17" i="54"/>
  <c r="D10" i="54"/>
  <c r="M22" i="52"/>
  <c r="L22" i="52" s="1"/>
  <c r="L12" i="52"/>
  <c r="E11" i="54"/>
  <c r="L15" i="52"/>
  <c r="Q15" i="52"/>
  <c r="E18" i="54"/>
  <c r="G18" i="54" s="1"/>
  <c r="I18" i="54" s="1"/>
  <c r="J18" i="54" s="1"/>
  <c r="L16" i="52"/>
  <c r="D12" i="54"/>
  <c r="D26" i="54" s="1"/>
  <c r="Q16" i="52"/>
  <c r="D19" i="54"/>
  <c r="L17" i="52"/>
  <c r="E12" i="54"/>
  <c r="Q17" i="52"/>
  <c r="E19" i="54"/>
  <c r="G19" i="54" s="1"/>
  <c r="I19" i="54" s="1"/>
  <c r="J19" i="54" s="1"/>
  <c r="H15" i="44"/>
  <c r="H24" i="44"/>
  <c r="I28" i="43"/>
  <c r="I14" i="44"/>
  <c r="I28" i="44" s="1"/>
  <c r="J14" i="43"/>
  <c r="J21" i="43"/>
  <c r="J21" i="44" s="1"/>
  <c r="I21" i="44"/>
  <c r="G14" i="44"/>
  <c r="I14" i="45"/>
  <c r="I20" i="43"/>
  <c r="H20" i="44"/>
  <c r="H27" i="44" s="1"/>
  <c r="I18" i="43"/>
  <c r="H18" i="44"/>
  <c r="H25" i="44" s="1"/>
  <c r="H19" i="44"/>
  <c r="H26" i="44" s="1"/>
  <c r="H17" i="44"/>
  <c r="H22" i="43"/>
  <c r="H22" i="45"/>
  <c r="H22" i="47"/>
  <c r="H22" i="54"/>
  <c r="E15" i="43"/>
  <c r="E24" i="43"/>
  <c r="G10" i="43"/>
  <c r="E10" i="44"/>
  <c r="E22" i="43"/>
  <c r="E17" i="44"/>
  <c r="G17" i="43"/>
  <c r="I17" i="43" s="1"/>
  <c r="G18" i="43"/>
  <c r="G18" i="44" s="1"/>
  <c r="E18" i="44"/>
  <c r="G11" i="43"/>
  <c r="E11" i="44"/>
  <c r="E25" i="44" s="1"/>
  <c r="G25" i="44" s="1"/>
  <c r="E25" i="43"/>
  <c r="G25" i="43" s="1"/>
  <c r="G12" i="43"/>
  <c r="E26" i="43"/>
  <c r="G26" i="43" s="1"/>
  <c r="E12" i="44"/>
  <c r="G19" i="43"/>
  <c r="E19" i="44"/>
  <c r="E13" i="44"/>
  <c r="G13" i="43"/>
  <c r="E27" i="43"/>
  <c r="G27" i="43" s="1"/>
  <c r="E20" i="44"/>
  <c r="G20" i="43"/>
  <c r="G20" i="44" s="1"/>
  <c r="E24" i="45"/>
  <c r="G10" i="45"/>
  <c r="E15" i="45"/>
  <c r="E22" i="45"/>
  <c r="G17" i="45"/>
  <c r="I25" i="45"/>
  <c r="J11" i="45"/>
  <c r="J25" i="45" s="1"/>
  <c r="J13" i="45"/>
  <c r="J27" i="45" s="1"/>
  <c r="I27" i="45"/>
  <c r="E22" i="46"/>
  <c r="G17" i="46"/>
  <c r="G10" i="46"/>
  <c r="E15" i="46"/>
  <c r="E24" i="46"/>
  <c r="G10" i="47"/>
  <c r="E24" i="47"/>
  <c r="E15" i="47"/>
  <c r="E22" i="47"/>
  <c r="G17" i="47"/>
  <c r="I25" i="47"/>
  <c r="J11" i="47"/>
  <c r="J25" i="47" s="1"/>
  <c r="D10" i="44"/>
  <c r="D15" i="43"/>
  <c r="D24" i="43"/>
  <c r="D17" i="44"/>
  <c r="D22" i="43"/>
  <c r="D26" i="43"/>
  <c r="D12" i="44"/>
  <c r="D15" i="45"/>
  <c r="D24" i="45"/>
  <c r="D29" i="45" s="1"/>
  <c r="D24" i="46"/>
  <c r="D29" i="46" s="1"/>
  <c r="D15" i="46"/>
  <c r="J12" i="46"/>
  <c r="J26" i="46" s="1"/>
  <c r="I26" i="46"/>
  <c r="I26" i="47"/>
  <c r="J12" i="47"/>
  <c r="J26" i="47" s="1"/>
  <c r="J14" i="47"/>
  <c r="J28" i="47" s="1"/>
  <c r="I28" i="47"/>
  <c r="J12" i="45"/>
  <c r="J26" i="45" s="1"/>
  <c r="I26" i="45"/>
  <c r="D61" i="34"/>
  <c r="D60" i="34"/>
  <c r="D56" i="34"/>
  <c r="D57" i="34"/>
  <c r="G11" i="46"/>
  <c r="I11" i="46" s="1"/>
  <c r="E25" i="46"/>
  <c r="G25" i="46" s="1"/>
  <c r="G13" i="46"/>
  <c r="I13" i="46" s="1"/>
  <c r="E27" i="46"/>
  <c r="G27" i="46" s="1"/>
  <c r="G13" i="47"/>
  <c r="I13" i="47" s="1"/>
  <c r="E27" i="47"/>
  <c r="G27" i="47" s="1"/>
  <c r="P22" i="52"/>
  <c r="G23" i="52"/>
  <c r="G22" i="52"/>
  <c r="O22" i="52"/>
  <c r="O23" i="52"/>
  <c r="H28" i="44"/>
  <c r="L23" i="24"/>
  <c r="L22" i="24"/>
  <c r="N22" i="52"/>
  <c r="E35" i="31"/>
  <c r="G33" i="31"/>
  <c r="P23" i="52"/>
  <c r="U15" i="52"/>
  <c r="U23" i="52" s="1"/>
  <c r="N23" i="52"/>
  <c r="S13" i="52"/>
  <c r="S23" i="52" s="1"/>
  <c r="E18" i="46"/>
  <c r="G18" i="46" s="1"/>
  <c r="I18" i="46" s="1"/>
  <c r="J18" i="46" s="1"/>
  <c r="Q15" i="24"/>
  <c r="T23" i="24"/>
  <c r="Q23" i="24" s="1"/>
  <c r="E20" i="46"/>
  <c r="G20" i="46" s="1"/>
  <c r="I20" i="46" s="1"/>
  <c r="J20" i="46" s="1"/>
  <c r="Q19" i="24"/>
  <c r="E20" i="47"/>
  <c r="G20" i="47" s="1"/>
  <c r="U23" i="24"/>
  <c r="D18" i="45"/>
  <c r="S22" i="24"/>
  <c r="Q22" i="24" s="1"/>
  <c r="Q14" i="24"/>
  <c r="D19" i="46"/>
  <c r="Q16" i="24"/>
  <c r="T22" i="24"/>
  <c r="D18" i="47"/>
  <c r="U22" i="24"/>
  <c r="T22" i="52"/>
  <c r="T23" i="52"/>
  <c r="S22" i="52"/>
  <c r="G33" i="50" l="1"/>
  <c r="E35" i="50"/>
  <c r="D58" i="34"/>
  <c r="D59" i="34"/>
  <c r="E27" i="54"/>
  <c r="G27" i="54" s="1"/>
  <c r="G13" i="54"/>
  <c r="I13" i="54" s="1"/>
  <c r="E22" i="54"/>
  <c r="G17" i="54"/>
  <c r="E24" i="54"/>
  <c r="G10" i="54"/>
  <c r="E15" i="54"/>
  <c r="D24" i="54"/>
  <c r="D29" i="54" s="1"/>
  <c r="D15" i="54"/>
  <c r="E25" i="54"/>
  <c r="G25" i="54" s="1"/>
  <c r="G11" i="54"/>
  <c r="I11" i="54" s="1"/>
  <c r="E26" i="54"/>
  <c r="G26" i="54" s="1"/>
  <c r="G12" i="54"/>
  <c r="I12" i="54" s="1"/>
  <c r="J28" i="43"/>
  <c r="J14" i="45"/>
  <c r="I28" i="45"/>
  <c r="I20" i="44"/>
  <c r="J20" i="43"/>
  <c r="J20" i="44" s="1"/>
  <c r="I18" i="44"/>
  <c r="J18" i="43"/>
  <c r="J18" i="44" s="1"/>
  <c r="I22" i="43"/>
  <c r="J17" i="43"/>
  <c r="E29" i="43"/>
  <c r="G24" i="43"/>
  <c r="G29" i="43" s="1"/>
  <c r="I10" i="43"/>
  <c r="G10" i="44"/>
  <c r="G15" i="43"/>
  <c r="E24" i="44"/>
  <c r="E15" i="44"/>
  <c r="G17" i="44"/>
  <c r="G22" i="44" s="1"/>
  <c r="G22" i="43"/>
  <c r="I11" i="43"/>
  <c r="G11" i="44"/>
  <c r="I12" i="43"/>
  <c r="G12" i="44"/>
  <c r="I13" i="43"/>
  <c r="G13" i="44"/>
  <c r="E29" i="45"/>
  <c r="G24" i="45"/>
  <c r="G29" i="45" s="1"/>
  <c r="I10" i="45"/>
  <c r="G15" i="45"/>
  <c r="I17" i="46"/>
  <c r="I17" i="44" s="1"/>
  <c r="G22" i="46"/>
  <c r="I10" i="46"/>
  <c r="G15" i="46"/>
  <c r="E29" i="46"/>
  <c r="G24" i="46"/>
  <c r="G29" i="46" s="1"/>
  <c r="I10" i="47"/>
  <c r="G15" i="47"/>
  <c r="E29" i="47"/>
  <c r="G24" i="47"/>
  <c r="G29" i="47" s="1"/>
  <c r="D15" i="44"/>
  <c r="D24" i="44"/>
  <c r="J11" i="46"/>
  <c r="J25" i="46" s="1"/>
  <c r="I25" i="46"/>
  <c r="I27" i="46"/>
  <c r="J13" i="46"/>
  <c r="J27" i="46" s="1"/>
  <c r="I27" i="47"/>
  <c r="J13" i="47"/>
  <c r="J27" i="47" s="1"/>
  <c r="D22" i="45"/>
  <c r="D18" i="44"/>
  <c r="D25" i="45"/>
  <c r="D22" i="46"/>
  <c r="D19" i="44"/>
  <c r="D26" i="44" s="1"/>
  <c r="D26" i="46"/>
  <c r="D22" i="47"/>
  <c r="D25" i="47"/>
  <c r="D29" i="47" s="1"/>
  <c r="H29" i="44"/>
  <c r="D25" i="54"/>
  <c r="H22" i="44"/>
  <c r="E22" i="44"/>
  <c r="E26" i="44"/>
  <c r="G26" i="44" s="1"/>
  <c r="E27" i="44"/>
  <c r="G27" i="44" s="1"/>
  <c r="D29" i="43"/>
  <c r="D22" i="54"/>
  <c r="G19" i="44"/>
  <c r="I19" i="43"/>
  <c r="G22" i="45"/>
  <c r="I17" i="45"/>
  <c r="G22" i="47"/>
  <c r="I17" i="47"/>
  <c r="J13" i="54" l="1"/>
  <c r="J27" i="54" s="1"/>
  <c r="I27" i="54"/>
  <c r="I17" i="54"/>
  <c r="G22" i="54"/>
  <c r="G24" i="54"/>
  <c r="G29" i="54" s="1"/>
  <c r="E29" i="54"/>
  <c r="I10" i="54"/>
  <c r="G15" i="54"/>
  <c r="J11" i="54"/>
  <c r="J25" i="54" s="1"/>
  <c r="I25" i="54"/>
  <c r="J12" i="54"/>
  <c r="J26" i="54" s="1"/>
  <c r="I26" i="54"/>
  <c r="I24" i="43"/>
  <c r="J10" i="43"/>
  <c r="I10" i="44"/>
  <c r="I15" i="43"/>
  <c r="E29" i="44"/>
  <c r="G24" i="44"/>
  <c r="G29" i="44" s="1"/>
  <c r="I25" i="43"/>
  <c r="J11" i="43"/>
  <c r="I11" i="44"/>
  <c r="I25" i="44" s="1"/>
  <c r="I26" i="43"/>
  <c r="I12" i="44"/>
  <c r="J12" i="43"/>
  <c r="I27" i="43"/>
  <c r="J13" i="43"/>
  <c r="I13" i="44"/>
  <c r="I27" i="44" s="1"/>
  <c r="I24" i="45"/>
  <c r="I29" i="45" s="1"/>
  <c r="J10" i="45"/>
  <c r="I15" i="45"/>
  <c r="J17" i="46"/>
  <c r="I22" i="46"/>
  <c r="I24" i="46"/>
  <c r="I29" i="46" s="1"/>
  <c r="J10" i="46"/>
  <c r="I15" i="46"/>
  <c r="I24" i="47"/>
  <c r="I29" i="47" s="1"/>
  <c r="J10" i="47"/>
  <c r="I15" i="47"/>
  <c r="D22" i="44"/>
  <c r="D25" i="44"/>
  <c r="D29" i="44" s="1"/>
  <c r="J19" i="43"/>
  <c r="I19" i="44"/>
  <c r="I22" i="44" s="1"/>
  <c r="I22" i="45"/>
  <c r="J17" i="45"/>
  <c r="J22" i="45" s="1"/>
  <c r="J17" i="47"/>
  <c r="J22" i="47" s="1"/>
  <c r="I22" i="47"/>
  <c r="G15" i="44"/>
  <c r="J28" i="45"/>
  <c r="J14" i="44"/>
  <c r="J28" i="44" s="1"/>
  <c r="I22" i="54" l="1"/>
  <c r="J17" i="54"/>
  <c r="J22" i="54" s="1"/>
  <c r="I24" i="54"/>
  <c r="I29" i="54" s="1"/>
  <c r="I15" i="54"/>
  <c r="J10" i="54"/>
  <c r="J24" i="43"/>
  <c r="J15" i="43"/>
  <c r="J10" i="44"/>
  <c r="I24" i="44"/>
  <c r="I29" i="44" s="1"/>
  <c r="I15" i="44"/>
  <c r="J11" i="44"/>
  <c r="J25" i="44" s="1"/>
  <c r="J25" i="43"/>
  <c r="J12" i="44"/>
  <c r="J26" i="44" s="1"/>
  <c r="J26" i="43"/>
  <c r="J13" i="44"/>
  <c r="J27" i="44" s="1"/>
  <c r="J27" i="43"/>
  <c r="J24" i="45"/>
  <c r="J29" i="45" s="1"/>
  <c r="J15" i="45"/>
  <c r="J15" i="46"/>
  <c r="J24" i="46"/>
  <c r="J29" i="46" s="1"/>
  <c r="J15" i="47"/>
  <c r="J24" i="47"/>
  <c r="J29" i="47" s="1"/>
  <c r="I29" i="43"/>
  <c r="I26" i="44"/>
  <c r="J22" i="46"/>
  <c r="J17" i="44"/>
  <c r="J22" i="44" s="1"/>
  <c r="J19" i="44"/>
  <c r="J22" i="43"/>
  <c r="J15" i="54" l="1"/>
  <c r="J24" i="54"/>
  <c r="J29" i="54" s="1"/>
  <c r="J24" i="44"/>
  <c r="J29" i="44" s="1"/>
  <c r="J15" i="44"/>
  <c r="J29" i="43"/>
</calcChain>
</file>

<file path=xl/sharedStrings.xml><?xml version="1.0" encoding="utf-8"?>
<sst xmlns="http://schemas.openxmlformats.org/spreadsheetml/2006/main" count="909" uniqueCount="174">
  <si>
    <t>施設の名称</t>
    <rPh sb="0" eb="2">
      <t>シセツ</t>
    </rPh>
    <rPh sb="3" eb="5">
      <t>メイショウ</t>
    </rPh>
    <phoneticPr fontId="2"/>
  </si>
  <si>
    <t>区　　　　分</t>
    <rPh sb="0" eb="1">
      <t>ク</t>
    </rPh>
    <rPh sb="5" eb="6">
      <t>ブン</t>
    </rPh>
    <phoneticPr fontId="2"/>
  </si>
  <si>
    <t>総事業費</t>
    <rPh sb="0" eb="4">
      <t>ソウジギョウヒ</t>
    </rPh>
    <phoneticPr fontId="2"/>
  </si>
  <si>
    <t>対象経費の実
支出（予定）額</t>
    <rPh sb="0" eb="2">
      <t>タイショウ</t>
    </rPh>
    <rPh sb="2" eb="4">
      <t>ケイヒ</t>
    </rPh>
    <rPh sb="5" eb="6">
      <t>ジツ</t>
    </rPh>
    <rPh sb="7" eb="9">
      <t>シシュツ</t>
    </rPh>
    <rPh sb="10" eb="12">
      <t>ヨテイ</t>
    </rPh>
    <rPh sb="13" eb="14">
      <t>ガク</t>
    </rPh>
    <phoneticPr fontId="2"/>
  </si>
  <si>
    <t>寄付金その他
の収入額</t>
    <rPh sb="0" eb="2">
      <t>キフ</t>
    </rPh>
    <rPh sb="2" eb="3">
      <t>キン</t>
    </rPh>
    <rPh sb="5" eb="6">
      <t>ホカ</t>
    </rPh>
    <rPh sb="8" eb="10">
      <t>シュウニュウ</t>
    </rPh>
    <rPh sb="10" eb="11">
      <t>ガク</t>
    </rPh>
    <phoneticPr fontId="2"/>
  </si>
  <si>
    <t>差　　引　　額</t>
    <rPh sb="0" eb="1">
      <t>サ</t>
    </rPh>
    <rPh sb="3" eb="4">
      <t>イン</t>
    </rPh>
    <rPh sb="6" eb="7">
      <t>ガク</t>
    </rPh>
    <phoneticPr fontId="2"/>
  </si>
  <si>
    <t>補助要綱別表
２に定める補
助基準額</t>
    <rPh sb="0" eb="2">
      <t>ホジョ</t>
    </rPh>
    <rPh sb="2" eb="4">
      <t>ヨウコウ</t>
    </rPh>
    <rPh sb="4" eb="6">
      <t>ベッピョウ</t>
    </rPh>
    <rPh sb="9" eb="10">
      <t>サダ</t>
    </rPh>
    <rPh sb="12" eb="13">
      <t>タスク</t>
    </rPh>
    <rPh sb="14" eb="15">
      <t>スケ</t>
    </rPh>
    <rPh sb="15" eb="17">
      <t>キジュン</t>
    </rPh>
    <rPh sb="17" eb="18">
      <t>ガク</t>
    </rPh>
    <phoneticPr fontId="2"/>
  </si>
  <si>
    <t>都補助金
基本額</t>
    <rPh sb="0" eb="1">
      <t>ト</t>
    </rPh>
    <rPh sb="1" eb="4">
      <t>ホジョキン</t>
    </rPh>
    <rPh sb="5" eb="7">
      <t>キホン</t>
    </rPh>
    <rPh sb="7" eb="8">
      <t>ガク</t>
    </rPh>
    <phoneticPr fontId="2"/>
  </si>
  <si>
    <t>都補助金
所要額</t>
    <rPh sb="0" eb="1">
      <t>ト</t>
    </rPh>
    <rPh sb="1" eb="4">
      <t>ホジョキン</t>
    </rPh>
    <rPh sb="5" eb="7">
      <t>ショヨウ</t>
    </rPh>
    <rPh sb="7" eb="8">
      <t>ガク</t>
    </rPh>
    <phoneticPr fontId="2"/>
  </si>
  <si>
    <t>（創設等の別）</t>
    <rPh sb="1" eb="3">
      <t>ソウセツ</t>
    </rPh>
    <rPh sb="3" eb="4">
      <t>トウ</t>
    </rPh>
    <rPh sb="5" eb="6">
      <t>ベツ</t>
    </rPh>
    <phoneticPr fontId="2"/>
  </si>
  <si>
    <t>（Ｂ－Ｃ）</t>
    <phoneticPr fontId="2"/>
  </si>
  <si>
    <t>（F×補助率）</t>
    <rPh sb="3" eb="6">
      <t>ホジョリツ</t>
    </rPh>
    <phoneticPr fontId="2"/>
  </si>
  <si>
    <t>Ａ</t>
    <phoneticPr fontId="2"/>
  </si>
  <si>
    <t>Ｂ</t>
    <phoneticPr fontId="2"/>
  </si>
  <si>
    <t>Ｃ</t>
    <phoneticPr fontId="2"/>
  </si>
  <si>
    <t>Ｄ</t>
    <phoneticPr fontId="2"/>
  </si>
  <si>
    <t>Ｅ</t>
    <phoneticPr fontId="2"/>
  </si>
  <si>
    <t>Ｆ</t>
    <phoneticPr fontId="2"/>
  </si>
  <si>
    <t>Ｇ</t>
    <phoneticPr fontId="2"/>
  </si>
  <si>
    <t>円</t>
    <rPh sb="0" eb="1">
      <t>エン</t>
    </rPh>
    <phoneticPr fontId="2"/>
  </si>
  <si>
    <t>施設整備
（　　　　　　　　）</t>
    <rPh sb="0" eb="2">
      <t>シセツ</t>
    </rPh>
    <rPh sb="2" eb="4">
      <t>セイビ</t>
    </rPh>
    <phoneticPr fontId="2"/>
  </si>
  <si>
    <t>施設整備
（ 消防設備 ）</t>
    <rPh sb="0" eb="2">
      <t>シセツ</t>
    </rPh>
    <rPh sb="2" eb="4">
      <t>セイビ</t>
    </rPh>
    <rPh sb="7" eb="9">
      <t>ショウボウ</t>
    </rPh>
    <rPh sb="9" eb="11">
      <t>セツビ</t>
    </rPh>
    <phoneticPr fontId="2"/>
  </si>
  <si>
    <t>施設種別</t>
    <rPh sb="0" eb="2">
      <t>シセツ</t>
    </rPh>
    <rPh sb="2" eb="4">
      <t>シュベツ</t>
    </rPh>
    <phoneticPr fontId="2"/>
  </si>
  <si>
    <t>共同生活援助</t>
    <rPh sb="0" eb="2">
      <t>キョウドウ</t>
    </rPh>
    <rPh sb="2" eb="4">
      <t>セイカツ</t>
    </rPh>
    <rPh sb="4" eb="6">
      <t>エンジョ</t>
    </rPh>
    <phoneticPr fontId="2"/>
  </si>
  <si>
    <t>合計</t>
    <rPh sb="0" eb="2">
      <t>ゴウケイ</t>
    </rPh>
    <phoneticPr fontId="2"/>
  </si>
  <si>
    <t>計</t>
    <rPh sb="0" eb="1">
      <t>ケイ</t>
    </rPh>
    <phoneticPr fontId="2"/>
  </si>
  <si>
    <t>施設整備</t>
    <rPh sb="0" eb="2">
      <t>シセツ</t>
    </rPh>
    <rPh sb="2" eb="4">
      <t>セイビ</t>
    </rPh>
    <phoneticPr fontId="2"/>
  </si>
  <si>
    <t>設備整備</t>
    <rPh sb="0" eb="2">
      <t>セツビ</t>
    </rPh>
    <rPh sb="2" eb="4">
      <t>セイビ</t>
    </rPh>
    <phoneticPr fontId="2"/>
  </si>
  <si>
    <t>※</t>
    <phoneticPr fontId="2"/>
  </si>
  <si>
    <t>原則として</t>
    <rPh sb="0" eb="2">
      <t>ゲンソク</t>
    </rPh>
    <phoneticPr fontId="2"/>
  </si>
  <si>
    <t>のセルにのみ入力すること。</t>
    <rPh sb="6" eb="8">
      <t>ニュウリョク</t>
    </rPh>
    <phoneticPr fontId="2"/>
  </si>
  <si>
    <t>施設名</t>
    <rPh sb="0" eb="2">
      <t>シセツ</t>
    </rPh>
    <rPh sb="2" eb="3">
      <t>メイ</t>
    </rPh>
    <phoneticPr fontId="2"/>
  </si>
  <si>
    <t>区分</t>
    <rPh sb="0" eb="2">
      <t>クブン</t>
    </rPh>
    <phoneticPr fontId="2"/>
  </si>
  <si>
    <t>全体</t>
    <rPh sb="0" eb="2">
      <t>ゼンタイ</t>
    </rPh>
    <phoneticPr fontId="2"/>
  </si>
  <si>
    <t>年度内出来高を入力</t>
    <phoneticPr fontId="2"/>
  </si>
  <si>
    <t>面 積</t>
    <rPh sb="0" eb="1">
      <t>メン</t>
    </rPh>
    <rPh sb="2" eb="3">
      <t>セキ</t>
    </rPh>
    <phoneticPr fontId="2"/>
  </si>
  <si>
    <t>本体　㎡</t>
    <rPh sb="0" eb="2">
      <t>ホンタイ</t>
    </rPh>
    <phoneticPr fontId="2"/>
  </si>
  <si>
    <t>％</t>
    <phoneticPr fontId="2"/>
  </si>
  <si>
    <t>申請額算出内訳</t>
    <rPh sb="0" eb="3">
      <t>シンセイガク</t>
    </rPh>
    <rPh sb="3" eb="5">
      <t>サンシュツ</t>
    </rPh>
    <rPh sb="5" eb="7">
      <t>ウチワケ</t>
    </rPh>
    <phoneticPr fontId="2"/>
  </si>
  <si>
    <t>施設整備事業費（A欄）</t>
    <rPh sb="0" eb="2">
      <t>シセツ</t>
    </rPh>
    <rPh sb="2" eb="4">
      <t>セイビ</t>
    </rPh>
    <rPh sb="4" eb="6">
      <t>ジギョウ</t>
    </rPh>
    <rPh sb="6" eb="7">
      <t>ヒ</t>
    </rPh>
    <rPh sb="9" eb="10">
      <t>ラン</t>
    </rPh>
    <phoneticPr fontId="2"/>
  </si>
  <si>
    <t>対象経費の実支出額（B欄）</t>
    <rPh sb="0" eb="2">
      <t>タイショウ</t>
    </rPh>
    <rPh sb="2" eb="4">
      <t>ケイヒ</t>
    </rPh>
    <rPh sb="5" eb="6">
      <t>ジツ</t>
    </rPh>
    <rPh sb="6" eb="9">
      <t>シシュツガク</t>
    </rPh>
    <rPh sb="8" eb="9">
      <t>ガク</t>
    </rPh>
    <rPh sb="11" eb="12">
      <t>ラン</t>
    </rPh>
    <phoneticPr fontId="2"/>
  </si>
  <si>
    <t>消防設備</t>
    <rPh sb="0" eb="2">
      <t>ショウボウ</t>
    </rPh>
    <rPh sb="2" eb="4">
      <t>セツビ</t>
    </rPh>
    <phoneticPr fontId="2"/>
  </si>
  <si>
    <t>消防設備総事業費（A欄）</t>
    <rPh sb="0" eb="2">
      <t>ショウボウ</t>
    </rPh>
    <rPh sb="2" eb="4">
      <t>セツビ</t>
    </rPh>
    <rPh sb="4" eb="8">
      <t>ソウジギョウヒ</t>
    </rPh>
    <rPh sb="10" eb="11">
      <t>ラン</t>
    </rPh>
    <phoneticPr fontId="2"/>
  </si>
  <si>
    <t>設備整備総事業費（A欄）</t>
    <rPh sb="0" eb="2">
      <t>セツビ</t>
    </rPh>
    <rPh sb="2" eb="4">
      <t>セイビ</t>
    </rPh>
    <rPh sb="4" eb="8">
      <t>ソウジギョウヒ</t>
    </rPh>
    <rPh sb="10" eb="11">
      <t>ラン</t>
    </rPh>
    <phoneticPr fontId="2"/>
  </si>
  <si>
    <t>対象経費の実支出額</t>
    <phoneticPr fontId="2"/>
  </si>
  <si>
    <t>　面積・事業費按分表</t>
    <rPh sb="1" eb="2">
      <t>メン</t>
    </rPh>
    <rPh sb="2" eb="3">
      <t>セキ</t>
    </rPh>
    <rPh sb="4" eb="5">
      <t>コト</t>
    </rPh>
    <rPh sb="5" eb="6">
      <t>ギョウ</t>
    </rPh>
    <rPh sb="6" eb="7">
      <t>ヒ</t>
    </rPh>
    <rPh sb="7" eb="8">
      <t>アン</t>
    </rPh>
    <rPh sb="8" eb="9">
      <t>ブン</t>
    </rPh>
    <rPh sb="9" eb="10">
      <t>ヒョウ</t>
    </rPh>
    <phoneticPr fontId="2"/>
  </si>
  <si>
    <t>初年度</t>
    <rPh sb="0" eb="3">
      <t>ショネンド</t>
    </rPh>
    <phoneticPr fontId="2"/>
  </si>
  <si>
    <t>次年度</t>
    <rPh sb="0" eb="3">
      <t>ジネンド</t>
    </rPh>
    <phoneticPr fontId="2"/>
  </si>
  <si>
    <t>出来高</t>
    <rPh sb="0" eb="3">
      <t>デキダカ</t>
    </rPh>
    <phoneticPr fontId="2"/>
  </si>
  <si>
    <t>年度</t>
    <rPh sb="0" eb="2">
      <t>ネンド</t>
    </rPh>
    <phoneticPr fontId="2"/>
  </si>
  <si>
    <t>（仮称）東京ホーム</t>
    <rPh sb="1" eb="3">
      <t>カショウ</t>
    </rPh>
    <rPh sb="4" eb="6">
      <t>トウキョウ</t>
    </rPh>
    <phoneticPr fontId="2"/>
  </si>
  <si>
    <t>諸経費・消費税振り分け</t>
    <rPh sb="0" eb="3">
      <t>ショケイヒ</t>
    </rPh>
    <rPh sb="4" eb="7">
      <t>ショウヒゼイ</t>
    </rPh>
    <rPh sb="7" eb="8">
      <t>フ</t>
    </rPh>
    <rPh sb="9" eb="10">
      <t>ワ</t>
    </rPh>
    <phoneticPr fontId="2"/>
  </si>
  <si>
    <t>単位：円</t>
    <rPh sb="0" eb="2">
      <t>タンイ</t>
    </rPh>
    <rPh sb="3" eb="4">
      <t>エン</t>
    </rPh>
    <phoneticPr fontId="2"/>
  </si>
  <si>
    <t>諸経費</t>
    <rPh sb="0" eb="3">
      <t>ショケイヒ</t>
    </rPh>
    <phoneticPr fontId="2"/>
  </si>
  <si>
    <t>消費税</t>
    <rPh sb="0" eb="3">
      <t>ショウヒゼイ</t>
    </rPh>
    <phoneticPr fontId="2"/>
  </si>
  <si>
    <t>費目</t>
    <rPh sb="0" eb="2">
      <t>ヒモク</t>
    </rPh>
    <phoneticPr fontId="2"/>
  </si>
  <si>
    <t>総事業費
金　　額</t>
    <rPh sb="0" eb="4">
      <t>ソウジギョウヒ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</si>
  <si>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</si>
  <si>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施設整備費</t>
    <rPh sb="0" eb="2">
      <t>シセツ</t>
    </rPh>
    <rPh sb="2" eb="5">
      <t>セイビヒ</t>
    </rPh>
    <phoneticPr fontId="2"/>
  </si>
  <si>
    <t>建築工事費</t>
    <rPh sb="0" eb="2">
      <t>ケンチク</t>
    </rPh>
    <rPh sb="2" eb="5">
      <t>コウジヒ</t>
    </rPh>
    <phoneticPr fontId="2"/>
  </si>
  <si>
    <t>給排水設備工事費</t>
    <rPh sb="0" eb="3">
      <t>キュウハイスイ</t>
    </rPh>
    <rPh sb="3" eb="5">
      <t>セツビ</t>
    </rPh>
    <rPh sb="5" eb="8">
      <t>コウジヒ</t>
    </rPh>
    <phoneticPr fontId="2"/>
  </si>
  <si>
    <t>電気設備工事費</t>
    <rPh sb="0" eb="2">
      <t>デンキ</t>
    </rPh>
    <rPh sb="2" eb="4">
      <t>セツビ</t>
    </rPh>
    <rPh sb="4" eb="6">
      <t>コウジ</t>
    </rPh>
    <rPh sb="6" eb="7">
      <t>ヒ</t>
    </rPh>
    <phoneticPr fontId="2"/>
  </si>
  <si>
    <t>空調設備工事費</t>
    <rPh sb="0" eb="2">
      <t>クウチョウ</t>
    </rPh>
    <rPh sb="2" eb="4">
      <t>セツビ</t>
    </rPh>
    <rPh sb="4" eb="7">
      <t>コウジヒ</t>
    </rPh>
    <phoneticPr fontId="2"/>
  </si>
  <si>
    <t>その他工事費</t>
    <rPh sb="2" eb="3">
      <t>タ</t>
    </rPh>
    <rPh sb="3" eb="6">
      <t>コウジヒ</t>
    </rPh>
    <phoneticPr fontId="2"/>
  </si>
  <si>
    <t>小　計（Ａ）</t>
    <rPh sb="0" eb="1">
      <t>ショウ</t>
    </rPh>
    <rPh sb="2" eb="3">
      <t>ケイ</t>
    </rPh>
    <phoneticPr fontId="2"/>
  </si>
  <si>
    <t>消防設備工事費</t>
    <rPh sb="0" eb="2">
      <t>ショウボウ</t>
    </rPh>
    <rPh sb="2" eb="4">
      <t>セツビ</t>
    </rPh>
    <rPh sb="4" eb="7">
      <t>コウジヒ</t>
    </rPh>
    <phoneticPr fontId="2"/>
  </si>
  <si>
    <t>小　計（Ｂ）</t>
    <rPh sb="0" eb="1">
      <t>ショウ</t>
    </rPh>
    <rPh sb="2" eb="3">
      <t>ケイ</t>
    </rPh>
    <phoneticPr fontId="2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</si>
  <si>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2"/>
  </si>
  <si>
    <t>外構工事費</t>
    <rPh sb="0" eb="1">
      <t>ソト</t>
    </rPh>
    <rPh sb="1" eb="2">
      <t>カマエ</t>
    </rPh>
    <rPh sb="2" eb="4">
      <t>コウジ</t>
    </rPh>
    <rPh sb="4" eb="5">
      <t>ヒ</t>
    </rPh>
    <phoneticPr fontId="2"/>
  </si>
  <si>
    <t>↑</t>
    <phoneticPr fontId="2"/>
  </si>
  <si>
    <t>（参考様式）</t>
    <rPh sb="1" eb="3">
      <t>サンコウ</t>
    </rPh>
    <rPh sb="3" eb="5">
      <t>ヨウシキ</t>
    </rPh>
    <phoneticPr fontId="2"/>
  </si>
  <si>
    <t>工事種別等内訳</t>
    <phoneticPr fontId="2"/>
  </si>
  <si>
    <t>備考</t>
    <rPh sb="0" eb="1">
      <t>ソナエ</t>
    </rPh>
    <rPh sb="1" eb="2">
      <t>コウ</t>
    </rPh>
    <phoneticPr fontId="2"/>
  </si>
  <si>
    <t>設計</t>
    <rPh sb="0" eb="2">
      <t>セッケイ</t>
    </rPh>
    <phoneticPr fontId="2"/>
  </si>
  <si>
    <t>設備</t>
    <rPh sb="0" eb="2">
      <t>セツビ</t>
    </rPh>
    <phoneticPr fontId="2"/>
  </si>
  <si>
    <t>対象経費</t>
    <rPh sb="0" eb="2">
      <t>タイショウ</t>
    </rPh>
    <rPh sb="2" eb="4">
      <t>ケイヒ</t>
    </rPh>
    <phoneticPr fontId="2"/>
  </si>
  <si>
    <t>工事種別等内訳</t>
    <phoneticPr fontId="2"/>
  </si>
  <si>
    <t>送料（2,000円）</t>
    <rPh sb="0" eb="2">
      <t>ソウリョウ</t>
    </rPh>
    <rPh sb="8" eb="9">
      <t>エン</t>
    </rPh>
    <phoneticPr fontId="2"/>
  </si>
  <si>
    <t>　　Ｇ欄は、Ｆ欄の額を記入する。</t>
    <rPh sb="3" eb="4">
      <t>ラン</t>
    </rPh>
    <rPh sb="7" eb="8">
      <t>ラン</t>
    </rPh>
    <rPh sb="9" eb="10">
      <t>ガク</t>
    </rPh>
    <rPh sb="11" eb="13">
      <t>キニュウ</t>
    </rPh>
    <phoneticPr fontId="2"/>
  </si>
  <si>
    <t>５　本則２の（２）により整備を行う場合は、別表２の備考により算出し、Ｅ欄に記入する。</t>
    <rPh sb="2" eb="4">
      <t>ホンソク</t>
    </rPh>
    <rPh sb="12" eb="14">
      <t>セイビ</t>
    </rPh>
    <rPh sb="15" eb="16">
      <t>オコナ</t>
    </rPh>
    <rPh sb="17" eb="19">
      <t>バアイ</t>
    </rPh>
    <rPh sb="21" eb="22">
      <t>ベツ</t>
    </rPh>
    <rPh sb="22" eb="23">
      <t>ヒョウ</t>
    </rPh>
    <rPh sb="25" eb="27">
      <t>ビコウ</t>
    </rPh>
    <rPh sb="30" eb="32">
      <t>サンシュツ</t>
    </rPh>
    <rPh sb="35" eb="36">
      <t>ラン</t>
    </rPh>
    <rPh sb="37" eb="39">
      <t>キニュウ</t>
    </rPh>
    <phoneticPr fontId="2"/>
  </si>
  <si>
    <t>　　Ｇ欄は、１，０００円未満を切り捨てる。</t>
    <rPh sb="3" eb="4">
      <t>ラン</t>
    </rPh>
    <rPh sb="11" eb="12">
      <t>エン</t>
    </rPh>
    <rPh sb="12" eb="14">
      <t>ミマン</t>
    </rPh>
    <rPh sb="15" eb="16">
      <t>キ</t>
    </rPh>
    <rPh sb="17" eb="18">
      <t>ス</t>
    </rPh>
    <phoneticPr fontId="2"/>
  </si>
  <si>
    <t>　附則６の（２）に定める補助率により算定した額を加算する。</t>
    <rPh sb="18" eb="20">
      <t>サンテイ</t>
    </rPh>
    <rPh sb="22" eb="23">
      <t>ガク</t>
    </rPh>
    <phoneticPr fontId="2"/>
  </si>
  <si>
    <t>４　Ｇ欄は、本則５に定める補助率により算定した額を記入する。ただし、附則６を適用し、補助金所要額を算定する場合に限り、本則５補助率により算定した額に</t>
    <rPh sb="3" eb="4">
      <t>ラン</t>
    </rPh>
    <rPh sb="6" eb="8">
      <t>ホンソク</t>
    </rPh>
    <rPh sb="10" eb="11">
      <t>サダ</t>
    </rPh>
    <rPh sb="13" eb="16">
      <t>ホジョリツ</t>
    </rPh>
    <rPh sb="19" eb="21">
      <t>サンテイ</t>
    </rPh>
    <rPh sb="23" eb="24">
      <t>ガク</t>
    </rPh>
    <rPh sb="25" eb="27">
      <t>キニュウ</t>
    </rPh>
    <rPh sb="68" eb="70">
      <t>サンテイ</t>
    </rPh>
    <rPh sb="72" eb="73">
      <t>ガク</t>
    </rPh>
    <phoneticPr fontId="2"/>
  </si>
  <si>
    <t>３　Ｆ欄は、Ｄ欄とＥ欄を比較してどちらか少ない方の額を記入する。</t>
    <rPh sb="3" eb="4">
      <t>ラン</t>
    </rPh>
    <rPh sb="7" eb="8">
      <t>ラン</t>
    </rPh>
    <rPh sb="10" eb="11">
      <t>ラン</t>
    </rPh>
    <rPh sb="12" eb="14">
      <t>ヒカク</t>
    </rPh>
    <rPh sb="20" eb="21">
      <t>スク</t>
    </rPh>
    <rPh sb="23" eb="24">
      <t>ホウ</t>
    </rPh>
    <rPh sb="25" eb="26">
      <t>ガク</t>
    </rPh>
    <rPh sb="27" eb="29">
      <t>キニュウ</t>
    </rPh>
    <phoneticPr fontId="2"/>
  </si>
  <si>
    <t>１　B欄には、総事業費のうち、補助対象となる事業費を計上すること。</t>
    <rPh sb="3" eb="4">
      <t>ラン</t>
    </rPh>
    <rPh sb="7" eb="11">
      <t>ソウジギョウヒ</t>
    </rPh>
    <rPh sb="15" eb="17">
      <t>ホジョ</t>
    </rPh>
    <rPh sb="17" eb="19">
      <t>タイショウ</t>
    </rPh>
    <rPh sb="22" eb="25">
      <t>ジギョウヒ</t>
    </rPh>
    <rPh sb="26" eb="28">
      <t>ケイジョウ</t>
    </rPh>
    <phoneticPr fontId="2"/>
  </si>
  <si>
    <t>別紙3</t>
    <rPh sb="0" eb="2">
      <t>ベッシ</t>
    </rPh>
    <phoneticPr fontId="2"/>
  </si>
  <si>
    <t>実施設計・施工監理</t>
    <rPh sb="0" eb="2">
      <t>ジッシ</t>
    </rPh>
    <rPh sb="2" eb="4">
      <t>セッケイ</t>
    </rPh>
    <rPh sb="5" eb="7">
      <t>セコウ</t>
    </rPh>
    <rPh sb="7" eb="9">
      <t>カンリ</t>
    </rPh>
    <phoneticPr fontId="2"/>
  </si>
  <si>
    <t>２　Ｃ欄は、社会福祉法人等の場合は、寄付金その他の収入額（社会福祉法人等の場合は、寄付金を除く。）を記入する。</t>
    <rPh sb="3" eb="4">
      <t>ラン</t>
    </rPh>
    <rPh sb="6" eb="8">
      <t>シャカイ</t>
    </rPh>
    <rPh sb="8" eb="10">
      <t>フクシ</t>
    </rPh>
    <rPh sb="10" eb="12">
      <t>ホウジン</t>
    </rPh>
    <rPh sb="12" eb="13">
      <t>トウ</t>
    </rPh>
    <rPh sb="14" eb="16">
      <t>バアイ</t>
    </rPh>
    <rPh sb="18" eb="20">
      <t>キフ</t>
    </rPh>
    <rPh sb="20" eb="21">
      <t>キン</t>
    </rPh>
    <rPh sb="23" eb="24">
      <t>ホカ</t>
    </rPh>
    <rPh sb="25" eb="27">
      <t>シュウニュウ</t>
    </rPh>
    <rPh sb="27" eb="28">
      <t>ガク</t>
    </rPh>
    <rPh sb="29" eb="31">
      <t>シャカイ</t>
    </rPh>
    <rPh sb="31" eb="33">
      <t>フクシ</t>
    </rPh>
    <rPh sb="33" eb="35">
      <t>ホウジン</t>
    </rPh>
    <rPh sb="35" eb="36">
      <t>トウ</t>
    </rPh>
    <rPh sb="37" eb="39">
      <t>バアイ</t>
    </rPh>
    <rPh sb="41" eb="44">
      <t>キフキン</t>
    </rPh>
    <rPh sb="45" eb="46">
      <t>ノゾ</t>
    </rPh>
    <rPh sb="50" eb="52">
      <t>キニュウ</t>
    </rPh>
    <phoneticPr fontId="2"/>
  </si>
  <si>
    <t>防犯設備</t>
    <rPh sb="0" eb="2">
      <t>ボウハン</t>
    </rPh>
    <rPh sb="2" eb="4">
      <t>セツビ</t>
    </rPh>
    <phoneticPr fontId="2"/>
  </si>
  <si>
    <t>防犯設備工事費</t>
    <rPh sb="0" eb="2">
      <t>ボウハン</t>
    </rPh>
    <rPh sb="2" eb="4">
      <t>セツビ</t>
    </rPh>
    <rPh sb="4" eb="7">
      <t>コウジヒ</t>
    </rPh>
    <phoneticPr fontId="2"/>
  </si>
  <si>
    <t>小　計（Ｃ）</t>
    <rPh sb="0" eb="1">
      <t>ショウ</t>
    </rPh>
    <rPh sb="2" eb="3">
      <t>ケイ</t>
    </rPh>
    <phoneticPr fontId="2"/>
  </si>
  <si>
    <t>小　計（Ｈ）</t>
    <rPh sb="0" eb="1">
      <t>ショウ</t>
    </rPh>
    <rPh sb="2" eb="3">
      <t>ケイ</t>
    </rPh>
    <phoneticPr fontId="2"/>
  </si>
  <si>
    <t>小　計（Ｉ）</t>
    <rPh sb="0" eb="1">
      <t>ショウ</t>
    </rPh>
    <rPh sb="2" eb="3">
      <t>ケイ</t>
    </rPh>
    <phoneticPr fontId="2"/>
  </si>
  <si>
    <t>防犯設備総事業費（A欄）</t>
    <rPh sb="0" eb="2">
      <t>ボウハン</t>
    </rPh>
    <rPh sb="2" eb="4">
      <t>セツビ</t>
    </rPh>
    <rPh sb="4" eb="8">
      <t>ソウジギョウヒ</t>
    </rPh>
    <rPh sb="10" eb="11">
      <t>ラン</t>
    </rPh>
    <phoneticPr fontId="2"/>
  </si>
  <si>
    <t>施設整備
（ 防犯設備 ）</t>
    <rPh sb="0" eb="2">
      <t>シセツ</t>
    </rPh>
    <rPh sb="2" eb="4">
      <t>セイビ</t>
    </rPh>
    <rPh sb="7" eb="9">
      <t>ボウハン</t>
    </rPh>
    <rPh sb="9" eb="11">
      <t>セツビ</t>
    </rPh>
    <phoneticPr fontId="2"/>
  </si>
  <si>
    <t>施設整備
（ 　　　　 ）</t>
    <rPh sb="0" eb="2">
      <t>シセツ</t>
    </rPh>
    <rPh sb="2" eb="4">
      <t>セイビ</t>
    </rPh>
    <phoneticPr fontId="2"/>
  </si>
  <si>
    <t>施設整備
（　　　創設　　　）</t>
    <rPh sb="0" eb="2">
      <t>シセツ</t>
    </rPh>
    <rPh sb="2" eb="4">
      <t>セイビ</t>
    </rPh>
    <rPh sb="9" eb="11">
      <t>ソウセツ</t>
    </rPh>
    <phoneticPr fontId="2"/>
  </si>
  <si>
    <t>【消防加算、防犯加算あり】</t>
    <rPh sb="1" eb="3">
      <t>ショウボウ</t>
    </rPh>
    <rPh sb="3" eb="5">
      <t>カサン</t>
    </rPh>
    <rPh sb="6" eb="8">
      <t>ボウハン</t>
    </rPh>
    <rPh sb="8" eb="10">
      <t>カサン</t>
    </rPh>
    <phoneticPr fontId="2"/>
  </si>
  <si>
    <t>算出内訳確認用シート（補助率7/8）【合計】</t>
    <rPh sb="0" eb="2">
      <t>サンシュツ</t>
    </rPh>
    <rPh sb="2" eb="4">
      <t>ウチワケ</t>
    </rPh>
    <rPh sb="4" eb="7">
      <t>カクニンヨウ</t>
    </rPh>
    <rPh sb="11" eb="13">
      <t>ホジョ</t>
    </rPh>
    <rPh sb="13" eb="14">
      <t>リツ</t>
    </rPh>
    <rPh sb="19" eb="21">
      <t>ゴウケイ</t>
    </rPh>
    <phoneticPr fontId="2"/>
  </si>
  <si>
    <t>算出内訳確認用シート（補助率7/8）【ユニット１】</t>
    <rPh sb="0" eb="2">
      <t>サンシュツ</t>
    </rPh>
    <rPh sb="2" eb="4">
      <t>ウチワケ</t>
    </rPh>
    <rPh sb="4" eb="7">
      <t>カクニンヨウ</t>
    </rPh>
    <rPh sb="11" eb="13">
      <t>ホジョ</t>
    </rPh>
    <rPh sb="13" eb="14">
      <t>リツ</t>
    </rPh>
    <phoneticPr fontId="2"/>
  </si>
  <si>
    <t>算出内訳確認用シート（補助率7/8）【ユニット2】</t>
    <rPh sb="0" eb="2">
      <t>サンシュツ</t>
    </rPh>
    <rPh sb="2" eb="4">
      <t>ウチワケ</t>
    </rPh>
    <rPh sb="4" eb="7">
      <t>カクニンヨウ</t>
    </rPh>
    <rPh sb="11" eb="13">
      <t>ホジョ</t>
    </rPh>
    <rPh sb="13" eb="14">
      <t>リツ</t>
    </rPh>
    <phoneticPr fontId="2"/>
  </si>
  <si>
    <t>算出内訳確認用シート（補助率7/8）【ユニット3】</t>
    <rPh sb="0" eb="2">
      <t>サンシュツ</t>
    </rPh>
    <rPh sb="2" eb="4">
      <t>ウチワケ</t>
    </rPh>
    <rPh sb="4" eb="7">
      <t>カクニンヨウ</t>
    </rPh>
    <rPh sb="11" eb="13">
      <t>ホジョ</t>
    </rPh>
    <rPh sb="13" eb="14">
      <t>リツ</t>
    </rPh>
    <phoneticPr fontId="2"/>
  </si>
  <si>
    <t>算出内訳確認用シート（補助率7/8）【ユニット４】</t>
    <rPh sb="0" eb="2">
      <t>サンシュツ</t>
    </rPh>
    <rPh sb="2" eb="4">
      <t>ウチワケ</t>
    </rPh>
    <rPh sb="4" eb="7">
      <t>カクニンヨウ</t>
    </rPh>
    <rPh sb="11" eb="13">
      <t>ホジョ</t>
    </rPh>
    <rPh sb="13" eb="14">
      <t>リツ</t>
    </rPh>
    <phoneticPr fontId="2"/>
  </si>
  <si>
    <t>要確認⇒</t>
    <rPh sb="0" eb="1">
      <t>ヨウ</t>
    </rPh>
    <rPh sb="1" eb="3">
      <t>カクニン</t>
    </rPh>
    <phoneticPr fontId="2"/>
  </si>
  <si>
    <t>重度化等</t>
    <rPh sb="0" eb="3">
      <t>ジュウドカ</t>
    </rPh>
    <rPh sb="3" eb="4">
      <t>トウ</t>
    </rPh>
    <phoneticPr fontId="2"/>
  </si>
  <si>
    <t>重度化等対応設備工事費</t>
    <rPh sb="0" eb="3">
      <t>ジュウドカ</t>
    </rPh>
    <rPh sb="3" eb="4">
      <t>トウ</t>
    </rPh>
    <rPh sb="4" eb="6">
      <t>タイオウ</t>
    </rPh>
    <rPh sb="6" eb="8">
      <t>セツビ</t>
    </rPh>
    <rPh sb="8" eb="10">
      <t>コウジ</t>
    </rPh>
    <rPh sb="10" eb="11">
      <t>ヒ</t>
    </rPh>
    <phoneticPr fontId="2"/>
  </si>
  <si>
    <t>小　計（Ｇ）</t>
    <rPh sb="0" eb="1">
      <t>ショウ</t>
    </rPh>
    <rPh sb="2" eb="3">
      <t>ケイ</t>
    </rPh>
    <phoneticPr fontId="2"/>
  </si>
  <si>
    <t>小　計（Ｄ）</t>
    <rPh sb="0" eb="1">
      <t>ショウ</t>
    </rPh>
    <rPh sb="2" eb="3">
      <t>ケイ</t>
    </rPh>
    <phoneticPr fontId="2"/>
  </si>
  <si>
    <t>　合計（Ｅ＝Ａ＋Ｂ＋Ｃ＋Ｄ）</t>
    <rPh sb="1" eb="2">
      <t>ゴウ</t>
    </rPh>
    <rPh sb="2" eb="3">
      <t>ケイ</t>
    </rPh>
    <phoneticPr fontId="2"/>
  </si>
  <si>
    <t>小　計　（Ｆ）</t>
    <rPh sb="0" eb="1">
      <t>ショウ</t>
    </rPh>
    <rPh sb="2" eb="3">
      <t>ケイ</t>
    </rPh>
    <phoneticPr fontId="2"/>
  </si>
  <si>
    <t>補助対象外経費　合計
（Ｊ＝Ｆ＋Ｇ＋Ｈ＋Ｉ）</t>
    <rPh sb="0" eb="2">
      <t>ホジョ</t>
    </rPh>
    <rPh sb="2" eb="4">
      <t>タイショウ</t>
    </rPh>
    <rPh sb="4" eb="5">
      <t>ガイ</t>
    </rPh>
    <rPh sb="5" eb="7">
      <t>ケイヒ</t>
    </rPh>
    <rPh sb="8" eb="9">
      <t>ゴウ</t>
    </rPh>
    <rPh sb="9" eb="10">
      <t>ケイ</t>
    </rPh>
    <phoneticPr fontId="2"/>
  </si>
  <si>
    <t>総合計（Ｋ＝Ｅ＋Ｊ）</t>
    <rPh sb="0" eb="1">
      <t>ソウ</t>
    </rPh>
    <rPh sb="1" eb="3">
      <t>ゴウケイ</t>
    </rPh>
    <phoneticPr fontId="2"/>
  </si>
  <si>
    <t>重度化等対応設備</t>
    <rPh sb="0" eb="3">
      <t>ジュウドカ</t>
    </rPh>
    <rPh sb="3" eb="4">
      <t>トウ</t>
    </rPh>
    <rPh sb="4" eb="6">
      <t>タイオウ</t>
    </rPh>
    <rPh sb="6" eb="8">
      <t>セツビ</t>
    </rPh>
    <phoneticPr fontId="2"/>
  </si>
  <si>
    <t>重度化等対応設備工事費</t>
    <rPh sb="0" eb="3">
      <t>ジュウドカ</t>
    </rPh>
    <rPh sb="3" eb="4">
      <t>トウ</t>
    </rPh>
    <rPh sb="4" eb="6">
      <t>タイオウ</t>
    </rPh>
    <rPh sb="6" eb="8">
      <t>セツビ</t>
    </rPh>
    <rPh sb="8" eb="11">
      <t>コウジヒ</t>
    </rPh>
    <phoneticPr fontId="2"/>
  </si>
  <si>
    <t>設計・監理料（Ｅ）</t>
    <rPh sb="0" eb="2">
      <t>セッケイ</t>
    </rPh>
    <rPh sb="3" eb="5">
      <t>カンリ</t>
    </rPh>
    <rPh sb="5" eb="6">
      <t>リョウ</t>
    </rPh>
    <phoneticPr fontId="2"/>
  </si>
  <si>
    <t>○○等（Ｆ）</t>
    <rPh sb="2" eb="3">
      <t>トウ</t>
    </rPh>
    <phoneticPr fontId="2"/>
  </si>
  <si>
    <t>補助対象経費　合計
（Ｇ＝Ａ＋Ｂ＋Ｃ＋Ｄ＋Ｅ＋Ｆ）</t>
    <rPh sb="0" eb="2">
      <t>ホジョ</t>
    </rPh>
    <rPh sb="2" eb="6">
      <t>タイショウケイヒ</t>
    </rPh>
    <rPh sb="7" eb="8">
      <t>ゴウ</t>
    </rPh>
    <rPh sb="8" eb="9">
      <t>ケイ</t>
    </rPh>
    <phoneticPr fontId="2"/>
  </si>
  <si>
    <t>小　計　（Ｈ）</t>
    <rPh sb="0" eb="1">
      <t>ショウ</t>
    </rPh>
    <rPh sb="2" eb="3">
      <t>ケイ</t>
    </rPh>
    <phoneticPr fontId="2"/>
  </si>
  <si>
    <t>小　計（Ｊ）</t>
    <rPh sb="0" eb="1">
      <t>ショウ</t>
    </rPh>
    <rPh sb="2" eb="3">
      <t>ケイ</t>
    </rPh>
    <phoneticPr fontId="2"/>
  </si>
  <si>
    <t>小　計（Ｋ）</t>
    <rPh sb="0" eb="1">
      <t>ショウ</t>
    </rPh>
    <rPh sb="2" eb="3">
      <t>ケイ</t>
    </rPh>
    <phoneticPr fontId="2"/>
  </si>
  <si>
    <t>設計・監理料（Ｌ）</t>
    <rPh sb="0" eb="2">
      <t>セッケイ</t>
    </rPh>
    <rPh sb="3" eb="5">
      <t>カンリ</t>
    </rPh>
    <rPh sb="5" eb="6">
      <t>リョウ</t>
    </rPh>
    <phoneticPr fontId="2"/>
  </si>
  <si>
    <t>○○等（Ｍ）</t>
    <rPh sb="2" eb="3">
      <t>トウ</t>
    </rPh>
    <phoneticPr fontId="2"/>
  </si>
  <si>
    <t>補助対象外経費　合計
（Ｎ＝Ｈ＋Ｉ＋Ｊ＋Ｋ＋Ｌ＋Ｍ）</t>
    <rPh sb="0" eb="2">
      <t>ホジョ</t>
    </rPh>
    <rPh sb="2" eb="4">
      <t>タイショウ</t>
    </rPh>
    <rPh sb="4" eb="5">
      <t>ガイ</t>
    </rPh>
    <rPh sb="5" eb="7">
      <t>ケイヒ</t>
    </rPh>
    <rPh sb="8" eb="9">
      <t>ゴウ</t>
    </rPh>
    <rPh sb="9" eb="10">
      <t>ケイ</t>
    </rPh>
    <phoneticPr fontId="2"/>
  </si>
  <si>
    <t>総合計（Ｏ＝Ｇ＋Ｎ）</t>
    <rPh sb="0" eb="1">
      <t>ソウ</t>
    </rPh>
    <rPh sb="1" eb="3">
      <t>ゴウケイ</t>
    </rPh>
    <phoneticPr fontId="2"/>
  </si>
  <si>
    <t>重度化対応設備</t>
    <rPh sb="0" eb="3">
      <t>ジュウドカ</t>
    </rPh>
    <rPh sb="3" eb="5">
      <t>タイオウ</t>
    </rPh>
    <rPh sb="5" eb="7">
      <t>セツビ</t>
    </rPh>
    <phoneticPr fontId="2"/>
  </si>
  <si>
    <t>重度化等対応設備
総事業費（A欄）</t>
    <rPh sb="0" eb="3">
      <t>ジュウドカ</t>
    </rPh>
    <rPh sb="3" eb="4">
      <t>トウ</t>
    </rPh>
    <rPh sb="4" eb="6">
      <t>タイオウ</t>
    </rPh>
    <rPh sb="6" eb="8">
      <t>セツビ</t>
    </rPh>
    <rPh sb="9" eb="13">
      <t>ソウジギョウヒ</t>
    </rPh>
    <rPh sb="15" eb="16">
      <t>ラン</t>
    </rPh>
    <phoneticPr fontId="2"/>
  </si>
  <si>
    <t>施設整備
（重度化等対応設備）</t>
    <rPh sb="6" eb="9">
      <t>ジュウドカ</t>
    </rPh>
    <rPh sb="9" eb="10">
      <t>トウ</t>
    </rPh>
    <rPh sb="10" eb="12">
      <t>タイオウ</t>
    </rPh>
    <rPh sb="12" eb="14">
      <t>セツビ</t>
    </rPh>
    <phoneticPr fontId="2"/>
  </si>
  <si>
    <t>ユニット１</t>
    <phoneticPr fontId="2"/>
  </si>
  <si>
    <t>ユニット２</t>
    <phoneticPr fontId="2"/>
  </si>
  <si>
    <t>ユニット３</t>
    <phoneticPr fontId="2"/>
  </si>
  <si>
    <t>ユニット４</t>
    <phoneticPr fontId="2"/>
  </si>
  <si>
    <t>消火器○台</t>
    <rPh sb="0" eb="3">
      <t>ショウカキ</t>
    </rPh>
    <rPh sb="4" eb="5">
      <t>ダイ</t>
    </rPh>
    <phoneticPr fontId="2"/>
  </si>
  <si>
    <t>送料（2,000円）を除く</t>
    <rPh sb="0" eb="2">
      <t>ソウリョウ</t>
    </rPh>
    <rPh sb="8" eb="9">
      <t>エン</t>
    </rPh>
    <rPh sb="11" eb="12">
      <t>ノゾ</t>
    </rPh>
    <phoneticPr fontId="2"/>
  </si>
  <si>
    <t>消火器○台を（40,000円）除く</t>
    <rPh sb="0" eb="3">
      <t>ショウカキ</t>
    </rPh>
    <rPh sb="4" eb="5">
      <t>ダイ</t>
    </rPh>
    <rPh sb="13" eb="14">
      <t>エン</t>
    </rPh>
    <rPh sb="15" eb="16">
      <t>ノゾ</t>
    </rPh>
    <phoneticPr fontId="2"/>
  </si>
  <si>
    <t>エアコン○台（1,000,000円）を除く</t>
    <rPh sb="5" eb="6">
      <t>ダイ</t>
    </rPh>
    <rPh sb="16" eb="17">
      <t>エン</t>
    </rPh>
    <rPh sb="19" eb="20">
      <t>ノゾ</t>
    </rPh>
    <phoneticPr fontId="2"/>
  </si>
  <si>
    <t>エアコン○台（1,000,000円）</t>
    <rPh sb="5" eb="6">
      <t>ダイ</t>
    </rPh>
    <rPh sb="16" eb="17">
      <t>エン</t>
    </rPh>
    <phoneticPr fontId="2"/>
  </si>
  <si>
    <t>ショートステイ</t>
    <phoneticPr fontId="2"/>
  </si>
  <si>
    <t>（Ｄ＞Ｅ→Ｅ）
（Ｄ≦Ｅ→Ｄ）</t>
    <phoneticPr fontId="2"/>
  </si>
  <si>
    <t>都補助金
交付決定額</t>
    <rPh sb="0" eb="1">
      <t>ト</t>
    </rPh>
    <rPh sb="1" eb="4">
      <t>ホジョキン</t>
    </rPh>
    <rPh sb="5" eb="7">
      <t>コウフ</t>
    </rPh>
    <rPh sb="7" eb="9">
      <t>ケッテイ</t>
    </rPh>
    <rPh sb="9" eb="10">
      <t>ガク</t>
    </rPh>
    <phoneticPr fontId="2"/>
  </si>
  <si>
    <t>都補助金
受入済額</t>
    <rPh sb="0" eb="1">
      <t>ト</t>
    </rPh>
    <rPh sb="1" eb="4">
      <t>ホジョキン</t>
    </rPh>
    <rPh sb="5" eb="7">
      <t>ウケイレ</t>
    </rPh>
    <rPh sb="7" eb="8">
      <t>スミ</t>
    </rPh>
    <rPh sb="8" eb="9">
      <t>ガク</t>
    </rPh>
    <phoneticPr fontId="2"/>
  </si>
  <si>
    <t>差　　引
過△不足額</t>
    <rPh sb="0" eb="1">
      <t>サ</t>
    </rPh>
    <rPh sb="3" eb="4">
      <t>イン</t>
    </rPh>
    <rPh sb="5" eb="6">
      <t>カ</t>
    </rPh>
    <rPh sb="7" eb="9">
      <t>フソク</t>
    </rPh>
    <rPh sb="9" eb="10">
      <t>ガク</t>
    </rPh>
    <phoneticPr fontId="2"/>
  </si>
  <si>
    <t>Ｈ</t>
    <phoneticPr fontId="2"/>
  </si>
  <si>
    <t>Ｉ</t>
    <phoneticPr fontId="2"/>
  </si>
  <si>
    <t>Ｊ</t>
    <phoneticPr fontId="2"/>
  </si>
  <si>
    <t>整　備　費　精  算　額　算　出　内　訳</t>
    <rPh sb="0" eb="1">
      <t>タダシ</t>
    </rPh>
    <rPh sb="2" eb="3">
      <t>ソナエ</t>
    </rPh>
    <rPh sb="4" eb="5">
      <t>ヒ</t>
    </rPh>
    <rPh sb="6" eb="7">
      <t>セイ</t>
    </rPh>
    <rPh sb="9" eb="10">
      <t>サン</t>
    </rPh>
    <rPh sb="11" eb="12">
      <t>ガク</t>
    </rPh>
    <rPh sb="13" eb="14">
      <t>ザン</t>
    </rPh>
    <rPh sb="15" eb="16">
      <t>デ</t>
    </rPh>
    <rPh sb="17" eb="18">
      <t>ナイ</t>
    </rPh>
    <rPh sb="19" eb="20">
      <t>ヤク</t>
    </rPh>
    <phoneticPr fontId="2"/>
  </si>
  <si>
    <t>都補助金
受入済額</t>
    <rPh sb="0" eb="1">
      <t>ト</t>
    </rPh>
    <rPh sb="1" eb="4">
      <t>ホジョキン</t>
    </rPh>
    <rPh sb="5" eb="7">
      <t>ウケイ</t>
    </rPh>
    <rPh sb="7" eb="8">
      <t>ス</t>
    </rPh>
    <rPh sb="8" eb="9">
      <t>ガク</t>
    </rPh>
    <phoneticPr fontId="2"/>
  </si>
  <si>
    <t>差　　　　　引
過△不足額</t>
    <rPh sb="0" eb="1">
      <t>サ</t>
    </rPh>
    <rPh sb="6" eb="7">
      <t>イン</t>
    </rPh>
    <rPh sb="8" eb="9">
      <t>カ</t>
    </rPh>
    <rPh sb="10" eb="12">
      <t>フソク</t>
    </rPh>
    <rPh sb="12" eb="13">
      <t>ガク</t>
    </rPh>
    <phoneticPr fontId="2"/>
  </si>
  <si>
    <t>（Ｂ－Ｃ）</t>
    <phoneticPr fontId="2"/>
  </si>
  <si>
    <t>（Ｄ＞Ｅ→Ｅ）　　　　（Ｄ≦Ｅ→Ｄ）</t>
    <phoneticPr fontId="2"/>
  </si>
  <si>
    <t>Ａ</t>
    <phoneticPr fontId="2"/>
  </si>
  <si>
    <t>Ｂ</t>
    <phoneticPr fontId="2"/>
  </si>
  <si>
    <t>Ｃ</t>
    <phoneticPr fontId="2"/>
  </si>
  <si>
    <t>Ｄ</t>
    <phoneticPr fontId="2"/>
  </si>
  <si>
    <t>Ｅ</t>
    <phoneticPr fontId="2"/>
  </si>
  <si>
    <t>Ｆ</t>
    <phoneticPr fontId="2"/>
  </si>
  <si>
    <t>Ｇ</t>
    <phoneticPr fontId="2"/>
  </si>
  <si>
    <t>（Ｂ－Ｃ）</t>
    <phoneticPr fontId="2"/>
  </si>
  <si>
    <t>（Ｄ＞Ｅ→Ｅ）　　　　（Ｄ≦Ｅ→Ｄ）</t>
    <phoneticPr fontId="2"/>
  </si>
  <si>
    <t>Ａ</t>
    <phoneticPr fontId="2"/>
  </si>
  <si>
    <t>Ｂ</t>
    <phoneticPr fontId="2"/>
  </si>
  <si>
    <t>Ｃ</t>
    <phoneticPr fontId="2"/>
  </si>
  <si>
    <t>Ｄ</t>
    <phoneticPr fontId="2"/>
  </si>
  <si>
    <t>Ｅ</t>
    <phoneticPr fontId="2"/>
  </si>
  <si>
    <t>Ｆ</t>
    <phoneticPr fontId="2"/>
  </si>
  <si>
    <t>Ｇ</t>
    <phoneticPr fontId="2"/>
  </si>
  <si>
    <t>Ｈ</t>
    <phoneticPr fontId="2"/>
  </si>
  <si>
    <t>Ｉ</t>
    <phoneticPr fontId="2"/>
  </si>
  <si>
    <t>Ｊ</t>
    <phoneticPr fontId="2"/>
  </si>
  <si>
    <r>
      <t xml:space="preserve">施設整備
</t>
    </r>
    <r>
      <rPr>
        <sz val="8"/>
        <rFont val="ＭＳ Ｐ明朝"/>
        <family val="1"/>
        <charset val="128"/>
      </rPr>
      <t>（重度化等対応設備）</t>
    </r>
    <rPh sb="0" eb="2">
      <t>シセツ</t>
    </rPh>
    <rPh sb="2" eb="4">
      <t>セイビ</t>
    </rPh>
    <rPh sb="6" eb="9">
      <t>ジュウドカ</t>
    </rPh>
    <rPh sb="9" eb="10">
      <t>トウ</t>
    </rPh>
    <rPh sb="10" eb="12">
      <t>タイオウ</t>
    </rPh>
    <rPh sb="12" eb="14">
      <t>セツビ</t>
    </rPh>
    <phoneticPr fontId="2"/>
  </si>
  <si>
    <t>別記第2号様式に基づく別紙１</t>
    <rPh sb="0" eb="2">
      <t>ベッキ</t>
    </rPh>
    <rPh sb="2" eb="3">
      <t>ダイ</t>
    </rPh>
    <rPh sb="4" eb="5">
      <t>ゴウ</t>
    </rPh>
    <rPh sb="5" eb="7">
      <t>ヨウシキ</t>
    </rPh>
    <rPh sb="8" eb="9">
      <t>モト</t>
    </rPh>
    <rPh sb="11" eb="13">
      <t>ベッシ</t>
    </rPh>
    <phoneticPr fontId="2"/>
  </si>
  <si>
    <t>消費税（10％）</t>
    <rPh sb="0" eb="3">
      <t>ショウヒゼイ</t>
    </rPh>
    <phoneticPr fontId="2"/>
  </si>
  <si>
    <t>※原則として</t>
    <rPh sb="1" eb="3">
      <t>ゲンソク</t>
    </rPh>
    <phoneticPr fontId="2"/>
  </si>
  <si>
    <t>〇年度</t>
    <phoneticPr fontId="2"/>
  </si>
  <si>
    <t>〇年度</t>
    <rPh sb="1" eb="3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</si>
</sst>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.00&quot;㎡&quot;"/>
    <numFmt numFmtId="178" formatCode="0.00000000_ "/>
    <numFmt numFmtId="179" formatCode="#,##0_);[Red]\(#,##0\)"/>
  </numFmts>
  <fonts count="3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sz val="8"/>
      <color indexed="12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7"/>
      <name val="ＭＳ Ｐ明朝"/>
      <family val="1"/>
      <charset val="128"/>
    </font>
    <font>
      <b/>
      <sz val="14"/>
      <color rgb="FFFF0000"/>
      <name val="ＭＳ Ｐ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49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22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9" fillId="4" borderId="0" applyNumberFormat="0" applyBorder="0" applyAlignment="0" applyProtection="0">
      <alignment vertical="center"/>
    </xf>
  </cellStyleXfs>
  <cellXfs count="356">
    <xf numFmtId="0" fontId="0" fillId="0" borderId="0" xfId="0">
      <alignment vertical="center"/>
    </xf>
    <xf numFmtId="0" fontId="20" fillId="0" borderId="10" xfId="46" applyFont="1" applyBorder="1" applyAlignment="1">
      <alignment horizontal="center" vertical="center" shrinkToFit="1"/>
    </xf>
    <xf numFmtId="10" fontId="20" fillId="0" borderId="11" xfId="46" applyNumberFormat="1" applyFont="1" applyBorder="1" applyAlignment="1">
      <alignment vertical="center" shrinkToFit="1"/>
    </xf>
    <xf numFmtId="10" fontId="21" fillId="0" borderId="12" xfId="46" applyNumberFormat="1" applyFont="1" applyBorder="1" applyAlignment="1">
      <alignment vertical="center"/>
    </xf>
    <xf numFmtId="0" fontId="21" fillId="0" borderId="13" xfId="46" applyFont="1" applyBorder="1"/>
    <xf numFmtId="0" fontId="21" fillId="0" borderId="14" xfId="46" applyFont="1" applyBorder="1"/>
    <xf numFmtId="0" fontId="21" fillId="0" borderId="12" xfId="46" applyFont="1" applyBorder="1" applyAlignment="1">
      <alignment vertical="center"/>
    </xf>
    <xf numFmtId="0" fontId="21" fillId="0" borderId="0" xfId="46" applyFont="1"/>
    <xf numFmtId="0" fontId="21" fillId="0" borderId="15" xfId="46" applyFont="1" applyBorder="1"/>
    <xf numFmtId="0" fontId="21" fillId="0" borderId="16" xfId="46" applyFont="1" applyBorder="1"/>
    <xf numFmtId="0" fontId="21" fillId="0" borderId="12" xfId="46" applyFont="1" applyBorder="1" applyAlignment="1">
      <alignment horizontal="distributed" vertical="center"/>
    </xf>
    <xf numFmtId="0" fontId="21" fillId="0" borderId="17" xfId="46" applyFont="1" applyBorder="1" applyAlignment="1">
      <alignment horizontal="right" vertical="center"/>
    </xf>
    <xf numFmtId="38" fontId="21" fillId="0" borderId="0" xfId="46" applyNumberFormat="1" applyFont="1"/>
    <xf numFmtId="0" fontId="21" fillId="0" borderId="18" xfId="46" applyFont="1" applyBorder="1" applyAlignment="1">
      <alignment horizontal="center" vertical="center" textRotation="255" wrapText="1"/>
    </xf>
    <xf numFmtId="0" fontId="21" fillId="0" borderId="19" xfId="46" applyFont="1" applyBorder="1" applyAlignment="1">
      <alignment horizontal="center" vertical="center" textRotation="255" wrapText="1"/>
    </xf>
    <xf numFmtId="0" fontId="21" fillId="0" borderId="18" xfId="46" applyFont="1" applyBorder="1" applyAlignment="1">
      <alignment vertical="center"/>
    </xf>
    <xf numFmtId="10" fontId="20" fillId="25" borderId="11" xfId="46" applyNumberFormat="1" applyFont="1" applyFill="1" applyBorder="1" applyAlignment="1">
      <alignment vertical="center" shrinkToFit="1"/>
    </xf>
    <xf numFmtId="0" fontId="21" fillId="26" borderId="20" xfId="46" applyFont="1" applyFill="1" applyBorder="1" applyAlignment="1">
      <alignment horizontal="center" vertical="center" textRotation="255" shrinkToFit="1"/>
    </xf>
    <xf numFmtId="0" fontId="20" fillId="0" borderId="0" xfId="46" applyFont="1" applyAlignment="1">
      <alignment vertical="center"/>
    </xf>
    <xf numFmtId="0" fontId="23" fillId="0" borderId="0" xfId="46" applyFont="1"/>
    <xf numFmtId="0" fontId="24" fillId="0" borderId="0" xfId="46" applyFont="1" applyAlignment="1">
      <alignment vertical="center"/>
    </xf>
    <xf numFmtId="0" fontId="21" fillId="0" borderId="0" xfId="46" applyFont="1" applyAlignment="1">
      <alignment vertical="center"/>
    </xf>
    <xf numFmtId="0" fontId="21" fillId="0" borderId="0" xfId="46" applyFont="1" applyAlignment="1">
      <alignment horizontal="right" vertical="center"/>
    </xf>
    <xf numFmtId="0" fontId="21" fillId="25" borderId="21" xfId="46" applyFont="1" applyFill="1" applyBorder="1" applyAlignment="1">
      <alignment vertical="center"/>
    </xf>
    <xf numFmtId="0" fontId="21" fillId="0" borderId="22" xfId="46" applyFont="1" applyBorder="1" applyAlignment="1">
      <alignment vertical="center"/>
    </xf>
    <xf numFmtId="0" fontId="1" fillId="0" borderId="15" xfId="46" applyBorder="1"/>
    <xf numFmtId="0" fontId="1" fillId="0" borderId="16" xfId="46" applyBorder="1"/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right" vertical="center"/>
    </xf>
    <xf numFmtId="179" fontId="0" fillId="0" borderId="24" xfId="0" applyNumberFormat="1" applyBorder="1" applyAlignment="1">
      <alignment horizontal="right" vertical="center"/>
    </xf>
    <xf numFmtId="179" fontId="22" fillId="26" borderId="25" xfId="0" applyNumberFormat="1" applyFont="1" applyFill="1" applyBorder="1" applyAlignment="1">
      <alignment horizontal="right" vertical="center"/>
    </xf>
    <xf numFmtId="179" fontId="22" fillId="25" borderId="25" xfId="0" applyNumberFormat="1" applyFont="1" applyFill="1" applyBorder="1" applyAlignment="1">
      <alignment horizontal="right" vertical="center"/>
    </xf>
    <xf numFmtId="179" fontId="22" fillId="0" borderId="25" xfId="0" applyNumberFormat="1" applyFont="1" applyBorder="1" applyAlignment="1">
      <alignment horizontal="right" vertical="center"/>
    </xf>
    <xf numFmtId="179" fontId="22" fillId="26" borderId="20" xfId="0" applyNumberFormat="1" applyFont="1" applyFill="1" applyBorder="1" applyAlignment="1">
      <alignment horizontal="right" vertical="center"/>
    </xf>
    <xf numFmtId="179" fontId="22" fillId="25" borderId="20" xfId="0" applyNumberFormat="1" applyFont="1" applyFill="1" applyBorder="1" applyAlignment="1">
      <alignment horizontal="right" vertical="center"/>
    </xf>
    <xf numFmtId="179" fontId="22" fillId="26" borderId="26" xfId="0" applyNumberFormat="1" applyFont="1" applyFill="1" applyBorder="1" applyAlignment="1">
      <alignment horizontal="right" vertical="center"/>
    </xf>
    <xf numFmtId="179" fontId="22" fillId="25" borderId="26" xfId="0" applyNumberFormat="1" applyFont="1" applyFill="1" applyBorder="1" applyAlignment="1">
      <alignment horizontal="right" vertical="center"/>
    </xf>
    <xf numFmtId="179" fontId="22" fillId="0" borderId="27" xfId="0" applyNumberFormat="1" applyFont="1" applyBorder="1">
      <alignment vertical="center"/>
    </xf>
    <xf numFmtId="179" fontId="22" fillId="0" borderId="28" xfId="0" applyNumberFormat="1" applyFont="1" applyBorder="1">
      <alignment vertical="center"/>
    </xf>
    <xf numFmtId="38" fontId="22" fillId="25" borderId="29" xfId="28" applyNumberFormat="1" applyFont="1" applyFill="1" applyBorder="1" applyAlignment="1">
      <alignment vertical="center" shrinkToFit="1"/>
    </xf>
    <xf numFmtId="38" fontId="22" fillId="0" borderId="18" xfId="35" applyFont="1" applyFill="1" applyBorder="1" applyAlignment="1">
      <alignment vertical="center" shrinkToFit="1"/>
    </xf>
    <xf numFmtId="38" fontId="22" fillId="0" borderId="29" xfId="28" applyNumberFormat="1" applyFont="1" applyFill="1" applyBorder="1" applyAlignment="1">
      <alignment vertical="center" shrinkToFit="1"/>
    </xf>
    <xf numFmtId="38" fontId="22" fillId="0" borderId="21" xfId="35" applyFont="1" applyFill="1" applyBorder="1" applyAlignment="1">
      <alignment vertical="center" shrinkToFit="1"/>
    </xf>
    <xf numFmtId="38" fontId="22" fillId="25" borderId="30" xfId="35" applyFont="1" applyFill="1" applyBorder="1" applyAlignment="1">
      <alignment vertical="center" shrinkToFit="1"/>
    </xf>
    <xf numFmtId="38" fontId="22" fillId="0" borderId="16" xfId="35" applyFont="1" applyFill="1" applyBorder="1" applyAlignment="1">
      <alignment vertical="center" shrinkToFit="1"/>
    </xf>
    <xf numFmtId="38" fontId="22" fillId="0" borderId="30" xfId="35" applyFont="1" applyFill="1" applyBorder="1" applyAlignment="1">
      <alignment vertical="center" shrinkToFit="1"/>
    </xf>
    <xf numFmtId="38" fontId="22" fillId="25" borderId="30" xfId="28" applyNumberFormat="1" applyFont="1" applyFill="1" applyBorder="1" applyAlignment="1">
      <alignment vertical="center" shrinkToFit="1"/>
    </xf>
    <xf numFmtId="38" fontId="22" fillId="0" borderId="30" xfId="28" applyNumberFormat="1" applyFont="1" applyFill="1" applyBorder="1" applyAlignment="1">
      <alignment vertical="center" shrinkToFit="1"/>
    </xf>
    <xf numFmtId="38" fontId="22" fillId="24" borderId="30" xfId="35" applyFont="1" applyFill="1" applyBorder="1" applyAlignment="1">
      <alignment vertical="center" shrinkToFit="1"/>
    </xf>
    <xf numFmtId="38" fontId="22" fillId="25" borderId="21" xfId="35" applyFont="1" applyFill="1" applyBorder="1" applyAlignment="1">
      <alignment vertical="center" shrinkToFit="1"/>
    </xf>
    <xf numFmtId="38" fontId="22" fillId="25" borderId="31" xfId="35" applyFont="1" applyFill="1" applyBorder="1" applyAlignment="1">
      <alignment vertical="center" shrinkToFit="1"/>
    </xf>
    <xf numFmtId="38" fontId="22" fillId="24" borderId="32" xfId="35" applyFont="1" applyFill="1" applyBorder="1" applyAlignment="1">
      <alignment vertical="center" shrinkToFit="1"/>
    </xf>
    <xf numFmtId="38" fontId="22" fillId="25" borderId="33" xfId="35" applyFont="1" applyFill="1" applyBorder="1" applyAlignment="1">
      <alignment vertical="center" shrinkToFit="1"/>
    </xf>
    <xf numFmtId="38" fontId="22" fillId="25" borderId="34" xfId="35" applyFont="1" applyFill="1" applyBorder="1" applyAlignment="1">
      <alignment vertical="center" shrinkToFit="1"/>
    </xf>
    <xf numFmtId="38" fontId="22" fillId="0" borderId="32" xfId="35" applyFont="1" applyFill="1" applyBorder="1" applyAlignment="1">
      <alignment vertical="center" shrinkToFit="1"/>
    </xf>
    <xf numFmtId="38" fontId="22" fillId="0" borderId="33" xfId="35" applyFont="1" applyFill="1" applyBorder="1" applyAlignment="1">
      <alignment vertical="center" shrinkToFit="1"/>
    </xf>
    <xf numFmtId="38" fontId="22" fillId="0" borderId="35" xfId="28" applyNumberFormat="1" applyFont="1" applyFill="1" applyBorder="1" applyAlignment="1">
      <alignment vertical="center" shrinkToFit="1"/>
    </xf>
    <xf numFmtId="38" fontId="22" fillId="0" borderId="36" xfId="35" applyFont="1" applyFill="1" applyBorder="1" applyAlignment="1">
      <alignment vertical="center" shrinkToFit="1"/>
    </xf>
    <xf numFmtId="177" fontId="22" fillId="0" borderId="10" xfId="35" applyNumberFormat="1" applyFont="1" applyBorder="1" applyAlignment="1">
      <alignment horizontal="right" vertical="center" shrinkToFit="1"/>
    </xf>
    <xf numFmtId="177" fontId="22" fillId="25" borderId="11" xfId="35" applyNumberFormat="1" applyFont="1" applyFill="1" applyBorder="1" applyAlignment="1">
      <alignment horizontal="right" vertical="center" shrinkToFit="1"/>
    </xf>
    <xf numFmtId="177" fontId="22" fillId="25" borderId="14" xfId="35" applyNumberFormat="1" applyFont="1" applyFill="1" applyBorder="1" applyAlignment="1">
      <alignment horizontal="right" vertical="center" shrinkToFit="1"/>
    </xf>
    <xf numFmtId="177" fontId="22" fillId="0" borderId="11" xfId="35" applyNumberFormat="1" applyFont="1" applyFill="1" applyBorder="1" applyAlignment="1">
      <alignment horizontal="right" vertical="center" shrinkToFit="1"/>
    </xf>
    <xf numFmtId="177" fontId="22" fillId="0" borderId="14" xfId="35" applyNumberFormat="1" applyFont="1" applyFill="1" applyBorder="1" applyAlignment="1">
      <alignment horizontal="right" vertical="center" shrinkToFit="1"/>
    </xf>
    <xf numFmtId="178" fontId="22" fillId="0" borderId="35" xfId="28" applyNumberFormat="1" applyFont="1" applyFill="1" applyBorder="1" applyAlignment="1">
      <alignment vertical="center" shrinkToFit="1"/>
    </xf>
    <xf numFmtId="178" fontId="22" fillId="0" borderId="36" xfId="28" applyNumberFormat="1" applyFont="1" applyFill="1" applyBorder="1" applyAlignment="1">
      <alignment vertical="center" shrinkToFit="1"/>
    </xf>
    <xf numFmtId="178" fontId="22" fillId="0" borderId="37" xfId="28" applyNumberFormat="1" applyFont="1" applyFill="1" applyBorder="1" applyAlignment="1">
      <alignment vertical="center" shrinkToFit="1"/>
    </xf>
    <xf numFmtId="38" fontId="22" fillId="0" borderId="31" xfId="35" applyFont="1" applyFill="1" applyBorder="1" applyAlignment="1">
      <alignment vertical="center" shrinkToFit="1"/>
    </xf>
    <xf numFmtId="38" fontId="22" fillId="0" borderId="34" xfId="35" applyFont="1" applyFill="1" applyBorder="1" applyAlignment="1">
      <alignment vertical="center" shrinkToFit="1"/>
    </xf>
    <xf numFmtId="0" fontId="22" fillId="25" borderId="38" xfId="46" applyFont="1" applyFill="1" applyBorder="1" applyAlignment="1">
      <alignment horizontal="center" vertical="center" wrapText="1" shrinkToFit="1"/>
    </xf>
    <xf numFmtId="0" fontId="22" fillId="0" borderId="38" xfId="46" applyFont="1" applyBorder="1" applyAlignment="1">
      <alignment horizontal="center" vertical="center" wrapText="1" shrinkToFit="1"/>
    </xf>
    <xf numFmtId="0" fontId="22" fillId="0" borderId="39" xfId="46" applyFont="1" applyBorder="1" applyAlignment="1">
      <alignment horizontal="center" vertical="center" wrapText="1" shrinkToFit="1"/>
    </xf>
    <xf numFmtId="0" fontId="28" fillId="0" borderId="0" xfId="0" applyFont="1" applyAlignment="1">
      <alignment horizontal="left" vertical="center" justifyLastLine="1"/>
    </xf>
    <xf numFmtId="0" fontId="0" fillId="0" borderId="0" xfId="0" applyAlignment="1">
      <alignment horizontal="left" vertical="center" justifyLastLine="1"/>
    </xf>
    <xf numFmtId="0" fontId="0" fillId="0" borderId="0" xfId="0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0" fillId="0" borderId="41" xfId="0" applyBorder="1">
      <alignment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31" xfId="0" applyBorder="1" applyAlignment="1">
      <alignment horizontal="center" vertical="center" shrinkToFit="1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center" vertical="center"/>
    </xf>
    <xf numFmtId="0" fontId="0" fillId="0" borderId="45" xfId="0" applyBorder="1" applyAlignment="1">
      <alignment vertical="center" shrinkToFit="1"/>
    </xf>
    <xf numFmtId="0" fontId="0" fillId="0" borderId="31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9" fillId="0" borderId="0" xfId="0" applyFont="1">
      <alignment vertical="center"/>
    </xf>
    <xf numFmtId="179" fontId="0" fillId="27" borderId="49" xfId="0" applyNumberFormat="1" applyFill="1" applyBorder="1">
      <alignment vertical="center"/>
    </xf>
    <xf numFmtId="176" fontId="0" fillId="0" borderId="44" xfId="0" applyNumberFormat="1" applyBorder="1">
      <alignment vertical="center"/>
    </xf>
    <xf numFmtId="179" fontId="0" fillId="27" borderId="50" xfId="0" applyNumberFormat="1" applyFill="1" applyBorder="1">
      <alignment vertical="center"/>
    </xf>
    <xf numFmtId="176" fontId="0" fillId="0" borderId="45" xfId="0" applyNumberFormat="1" applyBorder="1">
      <alignment vertical="center"/>
    </xf>
    <xf numFmtId="176" fontId="30" fillId="0" borderId="45" xfId="0" applyNumberFormat="1" applyFont="1" applyBorder="1" applyAlignment="1">
      <alignment vertical="center" wrapText="1"/>
    </xf>
    <xf numFmtId="179" fontId="0" fillId="27" borderId="51" xfId="0" applyNumberFormat="1" applyFill="1" applyBorder="1">
      <alignment vertical="center"/>
    </xf>
    <xf numFmtId="176" fontId="31" fillId="0" borderId="45" xfId="0" applyNumberFormat="1" applyFont="1" applyBorder="1" applyAlignment="1">
      <alignment vertical="center" wrapText="1"/>
    </xf>
    <xf numFmtId="0" fontId="0" fillId="0" borderId="52" xfId="0" applyBorder="1">
      <alignment vertical="center"/>
    </xf>
    <xf numFmtId="179" fontId="0" fillId="27" borderId="20" xfId="0" applyNumberFormat="1" applyFill="1" applyBorder="1">
      <alignment vertical="center"/>
    </xf>
    <xf numFmtId="176" fontId="31" fillId="0" borderId="47" xfId="0" applyNumberFormat="1" applyFont="1" applyBorder="1" applyAlignment="1">
      <alignment vertical="center" wrapText="1"/>
    </xf>
    <xf numFmtId="179" fontId="0" fillId="0" borderId="53" xfId="0" applyNumberFormat="1" applyBorder="1">
      <alignment vertical="center"/>
    </xf>
    <xf numFmtId="176" fontId="0" fillId="0" borderId="31" xfId="0" applyNumberFormat="1" applyBorder="1">
      <alignment vertical="center"/>
    </xf>
    <xf numFmtId="0" fontId="0" fillId="0" borderId="54" xfId="0" applyBorder="1" applyAlignment="1">
      <alignment horizontal="center" vertical="center" textRotation="255"/>
    </xf>
    <xf numFmtId="0" fontId="0" fillId="0" borderId="34" xfId="0" applyBorder="1" applyAlignment="1">
      <alignment horizontal="center" vertical="center"/>
    </xf>
    <xf numFmtId="179" fontId="0" fillId="27" borderId="55" xfId="0" applyNumberFormat="1" applyFill="1" applyBorder="1">
      <alignment vertical="center"/>
    </xf>
    <xf numFmtId="176" fontId="0" fillId="0" borderId="34" xfId="0" applyNumberFormat="1" applyBorder="1">
      <alignment vertical="center"/>
    </xf>
    <xf numFmtId="0" fontId="0" fillId="0" borderId="56" xfId="0" applyBorder="1" applyAlignment="1">
      <alignment horizontal="center" vertical="center"/>
    </xf>
    <xf numFmtId="179" fontId="0" fillId="27" borderId="57" xfId="0" applyNumberFormat="1" applyFill="1" applyBorder="1">
      <alignment vertical="center"/>
    </xf>
    <xf numFmtId="176" fontId="0" fillId="0" borderId="56" xfId="0" applyNumberFormat="1" applyBorder="1">
      <alignment vertical="center"/>
    </xf>
    <xf numFmtId="179" fontId="0" fillId="0" borderId="58" xfId="0" applyNumberFormat="1" applyBorder="1">
      <alignment vertical="center"/>
    </xf>
    <xf numFmtId="176" fontId="0" fillId="0" borderId="28" xfId="0" applyNumberFormat="1" applyBorder="1">
      <alignment vertical="center"/>
    </xf>
    <xf numFmtId="179" fontId="0" fillId="27" borderId="59" xfId="0" applyNumberFormat="1" applyFill="1" applyBorder="1">
      <alignment vertical="center"/>
    </xf>
    <xf numFmtId="176" fontId="32" fillId="0" borderId="44" xfId="0" applyNumberFormat="1" applyFont="1" applyBorder="1" applyAlignment="1">
      <alignment vertical="center" wrapText="1"/>
    </xf>
    <xf numFmtId="179" fontId="0" fillId="27" borderId="60" xfId="0" applyNumberFormat="1" applyFill="1" applyBorder="1">
      <alignment vertical="center"/>
    </xf>
    <xf numFmtId="0" fontId="0" fillId="0" borderId="47" xfId="0" applyBorder="1">
      <alignment vertical="center"/>
    </xf>
    <xf numFmtId="179" fontId="0" fillId="27" borderId="61" xfId="0" applyNumberFormat="1" applyFill="1" applyBorder="1">
      <alignment vertical="center"/>
    </xf>
    <xf numFmtId="0" fontId="0" fillId="0" borderId="38" xfId="0" applyBorder="1">
      <alignment vertical="center"/>
    </xf>
    <xf numFmtId="0" fontId="0" fillId="0" borderId="21" xfId="0" applyBorder="1">
      <alignment vertical="center"/>
    </xf>
    <xf numFmtId="179" fontId="0" fillId="0" borderId="21" xfId="0" applyNumberFormat="1" applyBorder="1">
      <alignment vertical="center"/>
    </xf>
    <xf numFmtId="0" fontId="0" fillId="0" borderId="18" xfId="0" applyBorder="1">
      <alignment vertical="center"/>
    </xf>
    <xf numFmtId="179" fontId="0" fillId="27" borderId="62" xfId="0" applyNumberFormat="1" applyFill="1" applyBorder="1">
      <alignment vertical="center"/>
    </xf>
    <xf numFmtId="176" fontId="0" fillId="0" borderId="46" xfId="0" applyNumberFormat="1" applyBorder="1">
      <alignment vertical="center"/>
    </xf>
    <xf numFmtId="0" fontId="0" fillId="0" borderId="63" xfId="0" applyBorder="1" applyAlignment="1">
      <alignment horizontal="left" vertical="center"/>
    </xf>
    <xf numFmtId="179" fontId="0" fillId="27" borderId="64" xfId="0" applyNumberFormat="1" applyFill="1" applyBorder="1">
      <alignment vertical="center"/>
    </xf>
    <xf numFmtId="176" fontId="0" fillId="0" borderId="63" xfId="0" applyNumberFormat="1" applyBorder="1">
      <alignment vertical="center"/>
    </xf>
    <xf numFmtId="0" fontId="0" fillId="0" borderId="65" xfId="0" applyBorder="1" applyAlignment="1">
      <alignment horizontal="left" vertical="center"/>
    </xf>
    <xf numFmtId="179" fontId="0" fillId="27" borderId="66" xfId="0" applyNumberFormat="1" applyFill="1" applyBorder="1">
      <alignment vertical="center"/>
    </xf>
    <xf numFmtId="176" fontId="0" fillId="0" borderId="52" xfId="0" applyNumberFormat="1" applyBorder="1">
      <alignment vertical="center"/>
    </xf>
    <xf numFmtId="179" fontId="0" fillId="0" borderId="61" xfId="0" applyNumberFormat="1" applyBorder="1">
      <alignment vertical="center"/>
    </xf>
    <xf numFmtId="176" fontId="0" fillId="0" borderId="47" xfId="0" applyNumberFormat="1" applyBorder="1">
      <alignment vertical="center"/>
    </xf>
    <xf numFmtId="0" fontId="0" fillId="0" borderId="67" xfId="0" applyBorder="1" applyAlignment="1">
      <alignment horizontal="center" vertical="center" textRotation="255"/>
    </xf>
    <xf numFmtId="179" fontId="0" fillId="27" borderId="68" xfId="0" applyNumberFormat="1" applyFill="1" applyBorder="1">
      <alignment vertical="center"/>
    </xf>
    <xf numFmtId="176" fontId="0" fillId="0" borderId="65" xfId="0" applyNumberFormat="1" applyBorder="1">
      <alignment vertical="center"/>
    </xf>
    <xf numFmtId="0" fontId="0" fillId="0" borderId="0" xfId="0" applyAlignment="1">
      <alignment horizontal="center" vertical="center" textRotation="255"/>
    </xf>
    <xf numFmtId="0" fontId="0" fillId="0" borderId="69" xfId="0" applyBorder="1" applyAlignment="1">
      <alignment horizontal="center" vertical="center"/>
    </xf>
    <xf numFmtId="179" fontId="0" fillId="0" borderId="70" xfId="0" applyNumberFormat="1" applyBorder="1">
      <alignment vertical="center"/>
    </xf>
    <xf numFmtId="176" fontId="0" fillId="0" borderId="71" xfId="0" applyNumberFormat="1" applyBorder="1">
      <alignment vertical="center"/>
    </xf>
    <xf numFmtId="0" fontId="33" fillId="0" borderId="0" xfId="0" applyFont="1">
      <alignment vertical="center"/>
    </xf>
    <xf numFmtId="179" fontId="22" fillId="0" borderId="18" xfId="0" applyNumberFormat="1" applyFont="1" applyBorder="1">
      <alignment vertical="center"/>
    </xf>
    <xf numFmtId="176" fontId="33" fillId="0" borderId="18" xfId="0" applyNumberFormat="1" applyFont="1" applyBorder="1" applyAlignment="1">
      <alignment horizontal="center" vertical="center"/>
    </xf>
    <xf numFmtId="179" fontId="22" fillId="27" borderId="26" xfId="0" applyNumberFormat="1" applyFont="1" applyFill="1" applyBorder="1" applyAlignment="1">
      <alignment horizontal="right" vertical="center"/>
    </xf>
    <xf numFmtId="0" fontId="33" fillId="0" borderId="26" xfId="0" applyFont="1" applyBorder="1" applyAlignment="1">
      <alignment horizontal="center" vertical="center"/>
    </xf>
    <xf numFmtId="179" fontId="22" fillId="27" borderId="20" xfId="0" applyNumberFormat="1" applyFont="1" applyFill="1" applyBorder="1" applyAlignment="1">
      <alignment horizontal="right" vertical="center"/>
    </xf>
    <xf numFmtId="0" fontId="33" fillId="0" borderId="20" xfId="0" applyFont="1" applyBorder="1" applyAlignment="1">
      <alignment horizontal="center" vertical="center" wrapText="1"/>
    </xf>
    <xf numFmtId="179" fontId="22" fillId="27" borderId="25" xfId="0" applyNumberFormat="1" applyFont="1" applyFill="1" applyBorder="1" applyAlignment="1">
      <alignment horizontal="right" vertical="center"/>
    </xf>
    <xf numFmtId="0" fontId="33" fillId="27" borderId="25" xfId="0" applyFont="1" applyFill="1" applyBorder="1" applyAlignment="1">
      <alignment horizontal="center" vertical="center" wrapText="1"/>
    </xf>
    <xf numFmtId="0" fontId="33" fillId="0" borderId="20" xfId="0" applyFont="1" applyBorder="1" applyAlignment="1">
      <alignment horizontal="right" vertical="center"/>
    </xf>
    <xf numFmtId="0" fontId="33" fillId="0" borderId="20" xfId="0" applyFont="1" applyBorder="1">
      <alignment vertical="center"/>
    </xf>
    <xf numFmtId="0" fontId="33" fillId="0" borderId="18" xfId="0" applyFont="1" applyBorder="1" applyAlignment="1">
      <alignment horizontal="right" vertical="center"/>
    </xf>
    <xf numFmtId="0" fontId="33" fillId="0" borderId="20" xfId="0" applyFont="1" applyBorder="1" applyAlignment="1">
      <alignment horizontal="distributed" vertical="center" wrapText="1" indent="1"/>
    </xf>
    <xf numFmtId="0" fontId="33" fillId="0" borderId="38" xfId="0" applyFont="1" applyBorder="1" applyAlignment="1">
      <alignment horizontal="distributed" vertical="center" wrapText="1" indent="1"/>
    </xf>
    <xf numFmtId="0" fontId="33" fillId="0" borderId="3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left"/>
    </xf>
    <xf numFmtId="179" fontId="0" fillId="28" borderId="40" xfId="0" applyNumberFormat="1" applyFill="1" applyBorder="1">
      <alignment vertical="center"/>
    </xf>
    <xf numFmtId="179" fontId="0" fillId="28" borderId="72" xfId="0" applyNumberFormat="1" applyFill="1" applyBorder="1">
      <alignment vertical="center"/>
    </xf>
    <xf numFmtId="179" fontId="0" fillId="28" borderId="73" xfId="0" applyNumberFormat="1" applyFill="1" applyBorder="1">
      <alignment vertical="center"/>
    </xf>
    <xf numFmtId="179" fontId="0" fillId="28" borderId="74" xfId="0" applyNumberFormat="1" applyFill="1" applyBorder="1">
      <alignment vertical="center"/>
    </xf>
    <xf numFmtId="179" fontId="0" fillId="0" borderId="15" xfId="0" applyNumberFormat="1" applyBorder="1">
      <alignment vertical="center"/>
    </xf>
    <xf numFmtId="179" fontId="0" fillId="28" borderId="75" xfId="0" applyNumberFormat="1" applyFill="1" applyBorder="1">
      <alignment vertical="center"/>
    </xf>
    <xf numFmtId="179" fontId="0" fillId="0" borderId="54" xfId="0" applyNumberFormat="1" applyBorder="1">
      <alignment vertical="center"/>
    </xf>
    <xf numFmtId="179" fontId="0" fillId="0" borderId="76" xfId="0" applyNumberFormat="1" applyBorder="1">
      <alignment vertical="center"/>
    </xf>
    <xf numFmtId="179" fontId="0" fillId="0" borderId="77" xfId="0" applyNumberFormat="1" applyBorder="1">
      <alignment vertical="center"/>
    </xf>
    <xf numFmtId="179" fontId="0" fillId="0" borderId="78" xfId="0" applyNumberFormat="1" applyBorder="1">
      <alignment vertical="center"/>
    </xf>
    <xf numFmtId="179" fontId="0" fillId="28" borderId="79" xfId="0" applyNumberFormat="1" applyFill="1" applyBorder="1">
      <alignment vertical="center"/>
    </xf>
    <xf numFmtId="179" fontId="0" fillId="28" borderId="51" xfId="0" applyNumberFormat="1" applyFill="1" applyBorder="1">
      <alignment vertical="center"/>
    </xf>
    <xf numFmtId="179" fontId="0" fillId="28" borderId="80" xfId="0" applyNumberFormat="1" applyFill="1" applyBorder="1">
      <alignment vertical="center"/>
    </xf>
    <xf numFmtId="179" fontId="0" fillId="0" borderId="40" xfId="0" applyNumberFormat="1" applyBorder="1">
      <alignment vertical="center"/>
    </xf>
    <xf numFmtId="179" fontId="0" fillId="0" borderId="81" xfId="0" applyNumberFormat="1" applyBorder="1">
      <alignment vertical="center"/>
    </xf>
    <xf numFmtId="179" fontId="0" fillId="0" borderId="82" xfId="0" applyNumberFormat="1" applyBorder="1">
      <alignment vertical="center"/>
    </xf>
    <xf numFmtId="179" fontId="0" fillId="0" borderId="0" xfId="0" applyNumberFormat="1">
      <alignment vertical="center"/>
    </xf>
    <xf numFmtId="179" fontId="0" fillId="0" borderId="83" xfId="0" applyNumberFormat="1" applyBorder="1">
      <alignment vertical="center"/>
    </xf>
    <xf numFmtId="38" fontId="22" fillId="0" borderId="84" xfId="35" applyFont="1" applyFill="1" applyBorder="1" applyAlignment="1">
      <alignment vertical="center" shrinkToFit="1"/>
    </xf>
    <xf numFmtId="38" fontId="22" fillId="0" borderId="85" xfId="35" applyFont="1" applyFill="1" applyBorder="1" applyAlignment="1">
      <alignment vertical="center" shrinkToFit="1"/>
    </xf>
    <xf numFmtId="179" fontId="22" fillId="0" borderId="20" xfId="0" applyNumberFormat="1" applyFont="1" applyBorder="1" applyAlignment="1">
      <alignment horizontal="right" vertical="center"/>
    </xf>
    <xf numFmtId="179" fontId="22" fillId="0" borderId="26" xfId="0" applyNumberFormat="1" applyFont="1" applyBorder="1" applyAlignment="1">
      <alignment horizontal="right" vertical="center"/>
    </xf>
    <xf numFmtId="0" fontId="33" fillId="0" borderId="2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0" fillId="0" borderId="40" xfId="0" applyBorder="1">
      <alignment vertical="center"/>
    </xf>
    <xf numFmtId="0" fontId="0" fillId="0" borderId="86" xfId="0" applyBorder="1" applyAlignment="1">
      <alignment horizontal="center" vertical="center"/>
    </xf>
    <xf numFmtId="0" fontId="0" fillId="0" borderId="87" xfId="0" applyBorder="1" applyAlignment="1">
      <alignment horizontal="center" vertical="center" shrinkToFit="1"/>
    </xf>
    <xf numFmtId="0" fontId="0" fillId="0" borderId="52" xfId="0" applyBorder="1" applyAlignment="1">
      <alignment horizontal="center" vertical="center"/>
    </xf>
    <xf numFmtId="0" fontId="0" fillId="0" borderId="46" xfId="0" applyBorder="1" applyAlignment="1">
      <alignment horizontal="left" vertical="center" shrinkToFit="1"/>
    </xf>
    <xf numFmtId="179" fontId="22" fillId="26" borderId="88" xfId="0" applyNumberFormat="1" applyFont="1" applyFill="1" applyBorder="1" applyAlignment="1">
      <alignment horizontal="right" vertical="center"/>
    </xf>
    <xf numFmtId="179" fontId="22" fillId="25" borderId="88" xfId="0" applyNumberFormat="1" applyFont="1" applyFill="1" applyBorder="1" applyAlignment="1">
      <alignment horizontal="right" vertical="center"/>
    </xf>
    <xf numFmtId="179" fontId="22" fillId="0" borderId="88" xfId="0" applyNumberFormat="1" applyFont="1" applyBorder="1" applyAlignment="1">
      <alignment horizontal="right" vertical="center"/>
    </xf>
    <xf numFmtId="176" fontId="27" fillId="0" borderId="46" xfId="0" applyNumberFormat="1" applyFont="1" applyBorder="1">
      <alignment vertical="center"/>
    </xf>
    <xf numFmtId="176" fontId="27" fillId="0" borderId="34" xfId="0" applyNumberFormat="1" applyFont="1" applyBorder="1">
      <alignment vertical="center"/>
    </xf>
    <xf numFmtId="176" fontId="27" fillId="0" borderId="56" xfId="0" applyNumberFormat="1" applyFont="1" applyBorder="1">
      <alignment vertical="center"/>
    </xf>
    <xf numFmtId="176" fontId="27" fillId="0" borderId="45" xfId="0" applyNumberFormat="1" applyFont="1" applyBorder="1">
      <alignment vertical="center"/>
    </xf>
    <xf numFmtId="0" fontId="1" fillId="25" borderId="38" xfId="46" applyFill="1" applyBorder="1" applyAlignment="1">
      <alignment horizontal="center" vertical="center" wrapText="1" shrinkToFit="1"/>
    </xf>
    <xf numFmtId="0" fontId="21" fillId="0" borderId="26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distributed" vertical="center" wrapText="1" indent="1"/>
    </xf>
    <xf numFmtId="0" fontId="21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distributed" vertical="center" wrapText="1" indent="1"/>
    </xf>
    <xf numFmtId="0" fontId="21" fillId="0" borderId="20" xfId="0" applyFont="1" applyBorder="1" applyAlignment="1">
      <alignment horizontal="right" vertical="center"/>
    </xf>
    <xf numFmtId="0" fontId="21" fillId="0" borderId="24" xfId="0" applyFont="1" applyBorder="1">
      <alignment vertical="center"/>
    </xf>
    <xf numFmtId="0" fontId="21" fillId="26" borderId="25" xfId="0" applyFont="1" applyFill="1" applyBorder="1" applyAlignment="1">
      <alignment horizontal="center" vertical="center" wrapText="1"/>
    </xf>
    <xf numFmtId="0" fontId="21" fillId="0" borderId="88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176" fontId="21" fillId="0" borderId="27" xfId="0" applyNumberFormat="1" applyFont="1" applyBorder="1" applyAlignment="1">
      <alignment horizontal="center" vertical="center"/>
    </xf>
    <xf numFmtId="0" fontId="21" fillId="26" borderId="26" xfId="0" applyFont="1" applyFill="1" applyBorder="1" applyAlignment="1">
      <alignment horizontal="center" vertical="center" wrapText="1"/>
    </xf>
    <xf numFmtId="0" fontId="21" fillId="26" borderId="20" xfId="0" applyFont="1" applyFill="1" applyBorder="1" applyAlignment="1">
      <alignment horizontal="center" vertical="center" wrapText="1"/>
    </xf>
    <xf numFmtId="0" fontId="21" fillId="26" borderId="26" xfId="0" applyFont="1" applyFill="1" applyBorder="1" applyAlignment="1">
      <alignment horizontal="center" vertical="center"/>
    </xf>
    <xf numFmtId="0" fontId="21" fillId="25" borderId="25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33" fillId="0" borderId="24" xfId="0" applyFont="1" applyBorder="1" applyAlignment="1">
      <alignment horizontal="right" vertical="center"/>
    </xf>
    <xf numFmtId="0" fontId="33" fillId="0" borderId="89" xfId="0" applyFont="1" applyBorder="1" applyAlignment="1">
      <alignment horizontal="right" vertical="center"/>
    </xf>
    <xf numFmtId="0" fontId="33" fillId="0" borderId="90" xfId="0" applyFont="1" applyBorder="1" applyAlignment="1">
      <alignment horizontal="right" vertical="center"/>
    </xf>
    <xf numFmtId="0" fontId="22" fillId="0" borderId="91" xfId="0" applyFont="1" applyBorder="1">
      <alignment vertical="center"/>
    </xf>
    <xf numFmtId="179" fontId="22" fillId="0" borderId="92" xfId="0" applyNumberFormat="1" applyFont="1" applyBorder="1">
      <alignment vertical="center"/>
    </xf>
    <xf numFmtId="0" fontId="22" fillId="0" borderId="93" xfId="0" applyFont="1" applyBorder="1">
      <alignment vertical="center"/>
    </xf>
    <xf numFmtId="0" fontId="0" fillId="0" borderId="94" xfId="0" applyBorder="1" applyAlignment="1">
      <alignment horizontal="right" vertical="center"/>
    </xf>
    <xf numFmtId="179" fontId="22" fillId="0" borderId="91" xfId="0" applyNumberFormat="1" applyFont="1" applyBorder="1">
      <alignment vertical="center"/>
    </xf>
    <xf numFmtId="179" fontId="22" fillId="0" borderId="93" xfId="0" applyNumberFormat="1" applyFont="1" applyBorder="1">
      <alignment vertical="center"/>
    </xf>
    <xf numFmtId="179" fontId="22" fillId="0" borderId="25" xfId="0" applyNumberFormat="1" applyFont="1" applyBorder="1">
      <alignment vertical="center"/>
    </xf>
    <xf numFmtId="179" fontId="22" fillId="0" borderId="95" xfId="0" applyNumberFormat="1" applyFont="1" applyBorder="1">
      <alignment vertical="center"/>
    </xf>
    <xf numFmtId="0" fontId="33" fillId="0" borderId="0" xfId="0" applyFont="1" applyAlignment="1">
      <alignment horizontal="left"/>
    </xf>
    <xf numFmtId="0" fontId="33" fillId="0" borderId="23" xfId="0" applyFont="1" applyBorder="1">
      <alignment vertical="center"/>
    </xf>
    <xf numFmtId="0" fontId="36" fillId="0" borderId="20" xfId="0" applyFont="1" applyBorder="1" applyAlignment="1">
      <alignment horizontal="distributed" vertical="center" wrapText="1" indent="1"/>
    </xf>
    <xf numFmtId="0" fontId="36" fillId="0" borderId="38" xfId="0" applyFont="1" applyBorder="1" applyAlignment="1">
      <alignment horizontal="distributed" vertical="center" wrapText="1" indent="1"/>
    </xf>
    <xf numFmtId="179" fontId="22" fillId="27" borderId="88" xfId="0" applyNumberFormat="1" applyFont="1" applyFill="1" applyBorder="1" applyAlignment="1">
      <alignment horizontal="right" vertical="center"/>
    </xf>
    <xf numFmtId="0" fontId="0" fillId="0" borderId="96" xfId="0" applyBorder="1" applyAlignment="1">
      <alignment horizontal="right" vertical="center"/>
    </xf>
    <xf numFmtId="179" fontId="22" fillId="26" borderId="97" xfId="0" applyNumberFormat="1" applyFont="1" applyFill="1" applyBorder="1" applyAlignment="1">
      <alignment horizontal="right" vertical="center"/>
    </xf>
    <xf numFmtId="179" fontId="22" fillId="26" borderId="98" xfId="0" applyNumberFormat="1" applyFont="1" applyFill="1" applyBorder="1" applyAlignment="1">
      <alignment horizontal="right" vertical="center"/>
    </xf>
    <xf numFmtId="179" fontId="22" fillId="26" borderId="99" xfId="0" applyNumberFormat="1" applyFont="1" applyFill="1" applyBorder="1" applyAlignment="1">
      <alignment horizontal="right" vertical="center"/>
    </xf>
    <xf numFmtId="179" fontId="22" fillId="0" borderId="100" xfId="0" applyNumberFormat="1" applyFont="1" applyBorder="1">
      <alignment vertical="center"/>
    </xf>
    <xf numFmtId="179" fontId="0" fillId="0" borderId="96" xfId="0" applyNumberFormat="1" applyBorder="1" applyAlignment="1">
      <alignment horizontal="right" vertical="center"/>
    </xf>
    <xf numFmtId="179" fontId="22" fillId="26" borderId="101" xfId="0" applyNumberFormat="1" applyFont="1" applyFill="1" applyBorder="1" applyAlignment="1">
      <alignment horizontal="right" vertical="center"/>
    </xf>
    <xf numFmtId="179" fontId="0" fillId="0" borderId="51" xfId="0" applyNumberFormat="1" applyBorder="1">
      <alignment vertical="center"/>
    </xf>
    <xf numFmtId="179" fontId="0" fillId="0" borderId="20" xfId="0" applyNumberFormat="1" applyBorder="1">
      <alignment vertical="center"/>
    </xf>
    <xf numFmtId="179" fontId="0" fillId="0" borderId="64" xfId="0" applyNumberFormat="1" applyBorder="1">
      <alignment vertical="center"/>
    </xf>
    <xf numFmtId="179" fontId="0" fillId="0" borderId="66" xfId="0" applyNumberFormat="1" applyBorder="1">
      <alignment vertical="center"/>
    </xf>
    <xf numFmtId="179" fontId="0" fillId="0" borderId="60" xfId="0" applyNumberFormat="1" applyBorder="1">
      <alignment vertical="center"/>
    </xf>
    <xf numFmtId="0" fontId="37" fillId="0" borderId="0" xfId="46" applyFont="1" applyAlignment="1">
      <alignment vertical="center"/>
    </xf>
    <xf numFmtId="0" fontId="0" fillId="0" borderId="11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109" xfId="0" applyBorder="1" applyAlignment="1">
      <alignment horizontal="center" vertical="center"/>
    </xf>
    <xf numFmtId="0" fontId="0" fillId="0" borderId="116" xfId="0" applyBorder="1" applyAlignment="1">
      <alignment horizontal="center" vertical="center" wrapText="1"/>
    </xf>
    <xf numFmtId="0" fontId="0" fillId="0" borderId="117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/>
    </xf>
    <xf numFmtId="0" fontId="0" fillId="0" borderId="38" xfId="0" applyBorder="1" applyAlignment="1">
      <alignment horizontal="center" vertical="center" textRotation="255"/>
    </xf>
    <xf numFmtId="0" fontId="0" fillId="0" borderId="20" xfId="0" applyBorder="1" applyAlignment="1">
      <alignment horizontal="center" vertical="center" textRotation="255"/>
    </xf>
    <xf numFmtId="179" fontId="0" fillId="0" borderId="104" xfId="0" applyNumberFormat="1" applyBorder="1">
      <alignment vertical="center"/>
    </xf>
    <xf numFmtId="179" fontId="0" fillId="0" borderId="94" xfId="0" applyNumberFormat="1" applyBorder="1">
      <alignment vertical="center"/>
    </xf>
    <xf numFmtId="0" fontId="0" fillId="0" borderId="19" xfId="0" applyBorder="1" applyAlignment="1">
      <alignment horizontal="center" vertical="center" textRotation="255"/>
    </xf>
    <xf numFmtId="179" fontId="0" fillId="0" borderId="110" xfId="0" applyNumberFormat="1" applyBorder="1">
      <alignment vertical="center"/>
    </xf>
    <xf numFmtId="179" fontId="0" fillId="0" borderId="111" xfId="0" applyNumberFormat="1" applyBorder="1">
      <alignment vertical="center"/>
    </xf>
    <xf numFmtId="179" fontId="0" fillId="0" borderId="39" xfId="0" applyNumberFormat="1" applyBorder="1">
      <alignment vertical="center"/>
    </xf>
    <xf numFmtId="179" fontId="0" fillId="0" borderId="112" xfId="0" applyNumberFormat="1" applyBorder="1">
      <alignment vertical="center"/>
    </xf>
    <xf numFmtId="0" fontId="0" fillId="0" borderId="18" xfId="0" applyBorder="1" applyAlignment="1">
      <alignment horizontal="center" vertical="center" textRotation="255"/>
    </xf>
    <xf numFmtId="0" fontId="0" fillId="0" borderId="41" xfId="0" applyBorder="1" applyAlignment="1">
      <alignment horizontal="center" vertical="center" textRotation="255"/>
    </xf>
    <xf numFmtId="0" fontId="0" fillId="0" borderId="42" xfId="0" applyBorder="1" applyAlignment="1">
      <alignment horizontal="center" vertical="center" textRotation="255"/>
    </xf>
    <xf numFmtId="0" fontId="0" fillId="0" borderId="107" xfId="0" applyBorder="1" applyAlignment="1">
      <alignment horizontal="center" vertical="center" textRotation="255"/>
    </xf>
    <xf numFmtId="0" fontId="0" fillId="0" borderId="113" xfId="0" applyBorder="1" applyAlignment="1">
      <alignment horizontal="center" vertical="center" wrapText="1"/>
    </xf>
    <xf numFmtId="0" fontId="0" fillId="0" borderId="114" xfId="0" applyBorder="1" applyAlignment="1">
      <alignment horizontal="center" vertical="center" wrapText="1"/>
    </xf>
    <xf numFmtId="0" fontId="0" fillId="0" borderId="78" xfId="0" applyBorder="1">
      <alignment vertical="center"/>
    </xf>
    <xf numFmtId="0" fontId="0" fillId="0" borderId="24" xfId="0" applyBorder="1" applyAlignment="1">
      <alignment horizontal="center" vertical="center" textRotation="255"/>
    </xf>
    <xf numFmtId="179" fontId="0" fillId="0" borderId="103" xfId="0" applyNumberFormat="1" applyBorder="1">
      <alignment vertical="center"/>
    </xf>
    <xf numFmtId="179" fontId="0" fillId="0" borderId="105" xfId="0" applyNumberFormat="1" applyBorder="1">
      <alignment vertical="center"/>
    </xf>
    <xf numFmtId="179" fontId="0" fillId="0" borderId="108" xfId="0" applyNumberFormat="1" applyBorder="1">
      <alignment vertical="center"/>
    </xf>
    <xf numFmtId="179" fontId="0" fillId="0" borderId="106" xfId="0" applyNumberFormat="1" applyBorder="1">
      <alignment vertical="center"/>
    </xf>
    <xf numFmtId="0" fontId="0" fillId="0" borderId="96" xfId="0" applyBorder="1" applyAlignment="1">
      <alignment horizontal="center" vertical="center"/>
    </xf>
    <xf numFmtId="0" fontId="0" fillId="0" borderId="108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179" fontId="0" fillId="0" borderId="22" xfId="0" applyNumberFormat="1" applyBorder="1" applyAlignment="1">
      <alignment horizontal="center" vertical="center" wrapText="1"/>
    </xf>
    <xf numFmtId="179" fontId="0" fillId="0" borderId="0" xfId="0" applyNumberFormat="1" applyAlignment="1">
      <alignment horizontal="center" vertical="center"/>
    </xf>
    <xf numFmtId="179" fontId="0" fillId="0" borderId="76" xfId="0" applyNumberFormat="1" applyBorder="1" applyAlignment="1">
      <alignment horizontal="center" vertical="center"/>
    </xf>
    <xf numFmtId="179" fontId="0" fillId="0" borderId="103" xfId="0" applyNumberFormat="1" applyBorder="1" applyAlignment="1">
      <alignment horizontal="center" vertical="center"/>
    </xf>
    <xf numFmtId="179" fontId="0" fillId="0" borderId="104" xfId="0" applyNumberFormat="1" applyBorder="1" applyAlignment="1">
      <alignment horizontal="center" vertical="center"/>
    </xf>
    <xf numFmtId="179" fontId="0" fillId="0" borderId="82" xfId="0" applyNumberFormat="1" applyBorder="1" applyAlignment="1">
      <alignment horizontal="center" vertical="center"/>
    </xf>
    <xf numFmtId="179" fontId="0" fillId="0" borderId="108" xfId="0" applyNumberFormat="1" applyBorder="1" applyAlignment="1">
      <alignment horizontal="center" vertical="center"/>
    </xf>
    <xf numFmtId="179" fontId="0" fillId="0" borderId="94" xfId="0" applyNumberFormat="1" applyBorder="1" applyAlignment="1">
      <alignment horizontal="center" vertical="center"/>
    </xf>
    <xf numFmtId="179" fontId="0" fillId="0" borderId="109" xfId="0" applyNumberFormat="1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18" xfId="0" applyBorder="1" applyAlignment="1">
      <alignment horizontal="center" vertical="center" textRotation="255"/>
    </xf>
    <xf numFmtId="0" fontId="0" fillId="0" borderId="61" xfId="0" applyBorder="1" applyAlignment="1">
      <alignment horizontal="center" vertical="center" textRotation="255"/>
    </xf>
    <xf numFmtId="0" fontId="0" fillId="0" borderId="66" xfId="0" applyBorder="1" applyAlignment="1">
      <alignment horizontal="center" vertical="center" textRotation="255"/>
    </xf>
    <xf numFmtId="0" fontId="0" fillId="0" borderId="109" xfId="0" applyBorder="1">
      <alignment vertical="center"/>
    </xf>
    <xf numFmtId="0" fontId="0" fillId="0" borderId="89" xfId="0" applyBorder="1" applyAlignment="1">
      <alignment horizontal="center" vertical="center" textRotation="255"/>
    </xf>
    <xf numFmtId="0" fontId="0" fillId="0" borderId="78" xfId="0" applyBorder="1" applyAlignment="1">
      <alignment horizontal="center" vertical="center"/>
    </xf>
    <xf numFmtId="0" fontId="0" fillId="0" borderId="89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1" xfId="0" applyBorder="1" applyAlignment="1">
      <alignment horizontal="center" vertical="distributed" textRotation="255" indent="9"/>
    </xf>
    <xf numFmtId="0" fontId="0" fillId="0" borderId="42" xfId="0" applyBorder="1" applyAlignment="1">
      <alignment horizontal="center" vertical="distributed" textRotation="255" indent="9"/>
    </xf>
    <xf numFmtId="0" fontId="0" fillId="0" borderId="107" xfId="0" applyBorder="1" applyAlignment="1">
      <alignment horizontal="center" vertical="distributed" textRotation="255" indent="9"/>
    </xf>
    <xf numFmtId="0" fontId="23" fillId="25" borderId="0" xfId="46" applyFont="1" applyFill="1" applyAlignment="1">
      <alignment vertical="center" shrinkToFit="1"/>
    </xf>
    <xf numFmtId="0" fontId="23" fillId="25" borderId="76" xfId="46" applyFont="1" applyFill="1" applyBorder="1" applyAlignment="1">
      <alignment vertical="center" shrinkToFit="1"/>
    </xf>
    <xf numFmtId="0" fontId="20" fillId="0" borderId="0" xfId="46" applyFont="1" applyAlignment="1">
      <alignment horizontal="center" vertical="center"/>
    </xf>
    <xf numFmtId="0" fontId="21" fillId="25" borderId="76" xfId="46" applyFont="1" applyFill="1" applyBorder="1" applyAlignment="1">
      <alignment vertical="center"/>
    </xf>
    <xf numFmtId="0" fontId="21" fillId="0" borderId="21" xfId="46" applyFont="1" applyBorder="1" applyAlignment="1">
      <alignment horizontal="center" vertical="center"/>
    </xf>
    <xf numFmtId="0" fontId="21" fillId="0" borderId="120" xfId="46" applyFont="1" applyBorder="1" applyAlignment="1">
      <alignment horizontal="center" vertical="center"/>
    </xf>
    <xf numFmtId="0" fontId="21" fillId="0" borderId="38" xfId="46" applyFont="1" applyBorder="1" applyAlignment="1">
      <alignment horizontal="center" vertical="center"/>
    </xf>
    <xf numFmtId="0" fontId="21" fillId="0" borderId="121" xfId="46" applyFont="1" applyBorder="1" applyAlignment="1">
      <alignment horizontal="center" vertical="center"/>
    </xf>
    <xf numFmtId="0" fontId="21" fillId="0" borderId="119" xfId="46" applyFont="1" applyBorder="1" applyAlignment="1">
      <alignment horizontal="center" vertical="center"/>
    </xf>
    <xf numFmtId="0" fontId="21" fillId="0" borderId="42" xfId="46" applyFont="1" applyBorder="1" applyAlignment="1">
      <alignment horizontal="center" vertical="center"/>
    </xf>
    <xf numFmtId="0" fontId="23" fillId="0" borderId="0" xfId="46" applyFont="1" applyAlignment="1">
      <alignment horizontal="center" vertical="center"/>
    </xf>
    <xf numFmtId="0" fontId="21" fillId="0" borderId="76" xfId="46" applyFont="1" applyBorder="1" applyAlignment="1">
      <alignment horizontal="center" vertical="center"/>
    </xf>
    <xf numFmtId="0" fontId="21" fillId="0" borderId="38" xfId="46" applyFont="1" applyBorder="1" applyAlignment="1">
      <alignment horizontal="center" vertical="center" textRotation="255" wrapText="1"/>
    </xf>
    <xf numFmtId="0" fontId="21" fillId="0" borderId="20" xfId="46" applyFont="1" applyBorder="1" applyAlignment="1">
      <alignment horizontal="center" vertical="center" textRotation="255" wrapText="1"/>
    </xf>
    <xf numFmtId="0" fontId="21" fillId="0" borderId="38" xfId="46" applyFont="1" applyBorder="1" applyAlignment="1">
      <alignment horizontal="left" vertical="center" wrapText="1" shrinkToFit="1"/>
    </xf>
    <xf numFmtId="0" fontId="21" fillId="0" borderId="21" xfId="46" applyFont="1" applyBorder="1" applyAlignment="1">
      <alignment horizontal="left" vertical="center" shrinkToFit="1"/>
    </xf>
    <xf numFmtId="0" fontId="21" fillId="0" borderId="120" xfId="46" applyFont="1" applyBorder="1" applyAlignment="1">
      <alignment horizontal="left" vertical="center" shrinkToFit="1"/>
    </xf>
    <xf numFmtId="0" fontId="21" fillId="0" borderId="120" xfId="46" applyFont="1" applyBorder="1" applyAlignment="1">
      <alignment horizontal="center" vertical="center" shrinkToFit="1"/>
    </xf>
    <xf numFmtId="0" fontId="21" fillId="0" borderId="15" xfId="46" applyFont="1" applyBorder="1" applyAlignment="1">
      <alignment horizontal="center" vertical="center" shrinkToFit="1"/>
    </xf>
    <xf numFmtId="0" fontId="21" fillId="0" borderId="16" xfId="46" applyFont="1" applyBorder="1" applyAlignment="1">
      <alignment horizontal="center" vertical="center" shrinkToFit="1"/>
    </xf>
    <xf numFmtId="0" fontId="21" fillId="0" borderId="123" xfId="46" applyFont="1" applyBorder="1" applyAlignment="1">
      <alignment horizontal="center" vertical="center"/>
    </xf>
    <xf numFmtId="0" fontId="21" fillId="0" borderId="22" xfId="46" applyFont="1" applyBorder="1" applyAlignment="1">
      <alignment horizontal="center" vertical="center"/>
    </xf>
    <xf numFmtId="0" fontId="21" fillId="0" borderId="89" xfId="46" applyFont="1" applyBorder="1" applyAlignment="1">
      <alignment horizontal="center" vertical="center"/>
    </xf>
    <xf numFmtId="0" fontId="21" fillId="0" borderId="115" xfId="46" applyFont="1" applyBorder="1" applyAlignment="1">
      <alignment horizontal="center" vertical="center"/>
    </xf>
    <xf numFmtId="0" fontId="21" fillId="0" borderId="58" xfId="46" applyFont="1" applyBorder="1" applyAlignment="1">
      <alignment horizontal="center" vertical="center"/>
    </xf>
    <xf numFmtId="0" fontId="22" fillId="0" borderId="18" xfId="46" applyFont="1" applyBorder="1" applyAlignment="1">
      <alignment horizontal="center" vertical="distributed" textRotation="255" justifyLastLine="1"/>
    </xf>
    <xf numFmtId="0" fontId="22" fillId="0" borderId="21" xfId="46" applyFont="1" applyBorder="1" applyAlignment="1">
      <alignment horizontal="center" vertical="distributed" textRotation="255" justifyLastLine="1"/>
    </xf>
    <xf numFmtId="0" fontId="21" fillId="26" borderId="20" xfId="46" applyFont="1" applyFill="1" applyBorder="1" applyAlignment="1">
      <alignment horizontal="center" vertical="center" textRotation="255" shrinkToFit="1"/>
    </xf>
    <xf numFmtId="0" fontId="21" fillId="0" borderId="96" xfId="46" applyFont="1" applyBorder="1" applyAlignment="1">
      <alignment horizontal="left" vertical="center" shrinkToFit="1"/>
    </xf>
    <xf numFmtId="0" fontId="21" fillId="0" borderId="22" xfId="46" applyFont="1" applyBorder="1" applyAlignment="1">
      <alignment horizontal="left" vertical="center" shrinkToFit="1"/>
    </xf>
    <xf numFmtId="0" fontId="21" fillId="0" borderId="108" xfId="46" applyFont="1" applyBorder="1" applyAlignment="1">
      <alignment horizontal="left" vertical="center" shrinkToFit="1"/>
    </xf>
    <xf numFmtId="0" fontId="37" fillId="0" borderId="0" xfId="46" applyFont="1" applyAlignment="1">
      <alignment horizontal="right" vertical="center"/>
    </xf>
    <xf numFmtId="0" fontId="37" fillId="0" borderId="61" xfId="46" applyFont="1" applyBorder="1" applyAlignment="1">
      <alignment horizontal="right" vertical="center"/>
    </xf>
    <xf numFmtId="0" fontId="21" fillId="0" borderId="120" xfId="46" applyFont="1" applyBorder="1" applyAlignment="1">
      <alignment horizontal="left" vertical="center" wrapText="1"/>
    </xf>
    <xf numFmtId="0" fontId="21" fillId="0" borderId="15" xfId="46" applyFont="1" applyBorder="1" applyAlignment="1">
      <alignment horizontal="left" vertical="center" wrapText="1"/>
    </xf>
    <xf numFmtId="0" fontId="21" fillId="0" borderId="16" xfId="46" applyFont="1" applyBorder="1" applyAlignment="1">
      <alignment horizontal="left" vertical="center" wrapText="1"/>
    </xf>
    <xf numFmtId="0" fontId="21" fillId="0" borderId="124" xfId="46" applyFont="1" applyBorder="1" applyAlignment="1">
      <alignment horizontal="left" vertical="center" wrapText="1"/>
    </xf>
    <xf numFmtId="0" fontId="21" fillId="0" borderId="125" xfId="46" applyFont="1" applyBorder="1" applyAlignment="1">
      <alignment horizontal="left" vertical="center" wrapText="1"/>
    </xf>
    <xf numFmtId="0" fontId="21" fillId="0" borderId="126" xfId="46" applyFont="1" applyBorder="1" applyAlignment="1">
      <alignment horizontal="left" vertical="center" wrapText="1"/>
    </xf>
    <xf numFmtId="0" fontId="21" fillId="0" borderId="127" xfId="46" applyFont="1" applyBorder="1" applyAlignment="1">
      <alignment horizontal="center" vertical="center"/>
    </xf>
    <xf numFmtId="0" fontId="21" fillId="0" borderId="128" xfId="46" applyFont="1" applyBorder="1" applyAlignment="1">
      <alignment horizontal="center" vertical="center"/>
    </xf>
    <xf numFmtId="0" fontId="21" fillId="0" borderId="129" xfId="46" applyFont="1" applyBorder="1" applyAlignment="1">
      <alignment horizontal="center" vertical="center"/>
    </xf>
    <xf numFmtId="0" fontId="21" fillId="0" borderId="19" xfId="46" applyFont="1" applyBorder="1" applyAlignment="1">
      <alignment horizontal="center" vertical="center" textRotation="255" wrapText="1"/>
    </xf>
    <xf numFmtId="0" fontId="21" fillId="0" borderId="121" xfId="46" applyFont="1" applyBorder="1" applyAlignment="1">
      <alignment horizontal="left" vertical="center" shrinkToFit="1"/>
    </xf>
    <xf numFmtId="0" fontId="21" fillId="0" borderId="122" xfId="46" applyFont="1" applyBorder="1" applyAlignment="1">
      <alignment horizontal="left" vertical="center" shrinkToFit="1"/>
    </xf>
    <xf numFmtId="0" fontId="21" fillId="0" borderId="39" xfId="46" applyFont="1" applyBorder="1" applyAlignment="1">
      <alignment horizontal="left" vertical="center" shrinkToFit="1"/>
    </xf>
    <xf numFmtId="0" fontId="21" fillId="0" borderId="38" xfId="46" applyFont="1" applyBorder="1" applyAlignment="1">
      <alignment horizontal="left" vertical="center" shrinkToFit="1"/>
    </xf>
    <xf numFmtId="9" fontId="0" fillId="26" borderId="10" xfId="0" applyNumberFormat="1" applyFill="1" applyBorder="1" applyAlignment="1">
      <alignment horizontal="center" vertical="center"/>
    </xf>
    <xf numFmtId="9" fontId="0" fillId="26" borderId="30" xfId="0" applyNumberFormat="1" applyFill="1" applyBorder="1" applyAlignment="1">
      <alignment horizontal="center" vertical="center"/>
    </xf>
    <xf numFmtId="9" fontId="0" fillId="26" borderId="35" xfId="0" applyNumberForma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textRotation="255"/>
    </xf>
    <xf numFmtId="0" fontId="20" fillId="0" borderId="21" xfId="0" applyFont="1" applyBorder="1" applyAlignment="1">
      <alignment horizontal="center" vertical="center" textRotation="255"/>
    </xf>
    <xf numFmtId="0" fontId="20" fillId="0" borderId="36" xfId="0" applyFont="1" applyBorder="1" applyAlignment="1">
      <alignment horizontal="center" vertical="center" textRotation="255"/>
    </xf>
    <xf numFmtId="9" fontId="0" fillId="0" borderId="10" xfId="0" applyNumberFormat="1" applyBorder="1" applyAlignment="1">
      <alignment horizontal="center" vertical="center"/>
    </xf>
    <xf numFmtId="9" fontId="0" fillId="0" borderId="30" xfId="0" applyNumberFormat="1" applyBorder="1" applyAlignment="1">
      <alignment horizontal="center" vertical="center"/>
    </xf>
    <xf numFmtId="9" fontId="0" fillId="0" borderId="35" xfId="0" applyNumberForma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25" borderId="23" xfId="0" applyFill="1" applyBorder="1">
      <alignment vertical="center"/>
    </xf>
    <xf numFmtId="0" fontId="26" fillId="25" borderId="23" xfId="0" applyFont="1" applyFill="1" applyBorder="1">
      <alignment vertical="center"/>
    </xf>
    <xf numFmtId="0" fontId="21" fillId="0" borderId="21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3" fillId="27" borderId="23" xfId="0" applyFont="1" applyFill="1" applyBorder="1">
      <alignment vertical="center"/>
    </xf>
    <xf numFmtId="0" fontId="33" fillId="0" borderId="0" xfId="0" applyFont="1">
      <alignment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28" xr:uid="{00000000-0005-0000-0000-00001B000000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 2" xfId="34" xr:uid="{00000000-0005-0000-0000-000021000000}"/>
    <cellStyle name="桁区切り 3" xfId="35" xr:uid="{00000000-0005-0000-0000-000022000000}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出力" xfId="41" builtinId="21" customBuiltin="1"/>
    <cellStyle name="説明文" xfId="42" builtinId="53" customBuiltin="1"/>
    <cellStyle name="入力" xfId="43" builtinId="20" customBuiltin="1"/>
    <cellStyle name="標準" xfId="0" builtinId="0"/>
    <cellStyle name="標準 2" xfId="44" xr:uid="{00000000-0005-0000-0000-00002C000000}"/>
    <cellStyle name="標準 3" xfId="45" xr:uid="{00000000-0005-0000-0000-00002D000000}"/>
    <cellStyle name="標準 4" xfId="46" xr:uid="{00000000-0005-0000-0000-00002E000000}"/>
    <cellStyle name="標準 5" xfId="47" xr:uid="{00000000-0005-0000-0000-00002F000000}"/>
    <cellStyle name="良い" xfId="4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961451</xdr:colOff>
      <xdr:row>15</xdr:row>
      <xdr:rowOff>393761</xdr:rowOff>
    </xdr:from>
    <xdr:to>
      <xdr:col>6</xdr:col>
      <xdr:colOff>383375</xdr:colOff>
      <xdr:row>17</xdr:row>
      <xdr:rowOff>296332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3227917" y="3831167"/>
          <a:ext cx="2921000" cy="709084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77046</xdr:colOff>
      <xdr:row>12</xdr:row>
      <xdr:rowOff>153306</xdr:rowOff>
    </xdr:from>
    <xdr:to>
      <xdr:col>7</xdr:col>
      <xdr:colOff>1332</xdr:colOff>
      <xdr:row>18</xdr:row>
      <xdr:rowOff>111298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/>
        </xdr:cNvSpPr>
      </xdr:nvSpPr>
      <xdr:spPr bwMode="auto">
        <a:xfrm>
          <a:off x="5820833" y="2868082"/>
          <a:ext cx="1005418" cy="1852083"/>
        </a:xfrm>
        <a:prstGeom prst="borderCallout1">
          <a:avLst>
            <a:gd name="adj1" fmla="val 2692"/>
            <a:gd name="adj2" fmla="val 5084"/>
            <a:gd name="adj3" fmla="val -21706"/>
            <a:gd name="adj4" fmla="val -260109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重度化等対応加算がつかない場合、ＥＶ等対象設備は、「重度化等対応設備工事費欄」ではなく、「施設整備費欄」に金額を記載する。</a:t>
          </a:r>
          <a:endParaRPr lang="en-US" altLang="ja-JP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oneCellAnchor>
    <xdr:from>
      <xdr:col>3</xdr:col>
      <xdr:colOff>772342</xdr:colOff>
      <xdr:row>28</xdr:row>
      <xdr:rowOff>240453</xdr:rowOff>
    </xdr:from>
    <xdr:ext cx="3591556" cy="645583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026834" y="8519583"/>
          <a:ext cx="3600000" cy="645583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>
            <a:lnSpc>
              <a:spcPts val="1300"/>
            </a:lnSpc>
          </a:pP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諸経費が補助対象と補助対象外の全体にかかっている場合は、諸経費を各事業費の比率で按分する。（端数調整は補助対象外経費で行う。）</a:t>
          </a:r>
          <a:endParaRPr kumimoji="1" lang="en-US" altLang="ja-JP" sz="105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0</xdr:rowOff>
    </xdr:from>
    <xdr:to>
      <xdr:col>12</xdr:col>
      <xdr:colOff>53074</xdr:colOff>
      <xdr:row>10</xdr:row>
      <xdr:rowOff>133421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8134350" y="1628775"/>
          <a:ext cx="4162425" cy="838200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当該シートでは、補助対象経費と補助対象外経費を確認します。備考欄には、見積書にある各工事費等のうち、何の経費で、いくらを補助対象外としたか、記載してください。</a:t>
          </a:r>
        </a:p>
      </xdr:txBody>
    </xdr:sp>
    <xdr:clientData/>
  </xdr:twoCellAnchor>
  <xdr:twoCellAnchor>
    <xdr:from>
      <xdr:col>5</xdr:col>
      <xdr:colOff>613410</xdr:colOff>
      <xdr:row>11</xdr:row>
      <xdr:rowOff>112395</xdr:rowOff>
    </xdr:from>
    <xdr:to>
      <xdr:col>12</xdr:col>
      <xdr:colOff>49264</xdr:colOff>
      <xdr:row>13</xdr:row>
      <xdr:rowOff>245816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311390" y="2764155"/>
          <a:ext cx="3756394" cy="834461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各費目の諸経費・消費税には「諸経費振り分け」シートの諸経費・消費税額が自動で反映されます。</a:t>
          </a:r>
          <a:endParaRPr kumimoji="1" lang="en-US" altLang="ja-JP" sz="12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 u="sng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色付きセルのみ入力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してください。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0</xdr:rowOff>
    </xdr:from>
    <xdr:to>
      <xdr:col>12</xdr:col>
      <xdr:colOff>53072</xdr:colOff>
      <xdr:row>10</xdr:row>
      <xdr:rowOff>125781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8134350" y="1628775"/>
          <a:ext cx="4162425" cy="838200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当該シートでは、補助対象経費と補助対象外経費を確認します。備考欄には、見積書にある各工事費等のうち、何の経費で、いくらを補助対象外としたか、記載してください。</a:t>
          </a:r>
        </a:p>
      </xdr:txBody>
    </xdr:sp>
    <xdr:clientData/>
  </xdr:twoCellAnchor>
  <xdr:twoCellAnchor>
    <xdr:from>
      <xdr:col>4</xdr:col>
      <xdr:colOff>287111</xdr:colOff>
      <xdr:row>4</xdr:row>
      <xdr:rowOff>114300</xdr:rowOff>
    </xdr:from>
    <xdr:to>
      <xdr:col>4</xdr:col>
      <xdr:colOff>3195074</xdr:colOff>
      <xdr:row>8</xdr:row>
      <xdr:rowOff>266700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3638550" y="676275"/>
          <a:ext cx="3247575" cy="1219200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200"/>
            </a:lnSpc>
          </a:pP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当該シートでは、補助対象経費と補助対象外経費を確認します。備考欄には、見積書にある各工事費等のうち、何の経費で、いくらを補助対象外としたか、記載してください。</a:t>
          </a:r>
        </a:p>
      </xdr:txBody>
    </xdr:sp>
    <xdr:clientData/>
  </xdr:twoCellAnchor>
  <xdr:twoCellAnchor>
    <xdr:from>
      <xdr:col>4</xdr:col>
      <xdr:colOff>203563</xdr:colOff>
      <xdr:row>10</xdr:row>
      <xdr:rowOff>224518</xdr:rowOff>
    </xdr:from>
    <xdr:to>
      <xdr:col>4</xdr:col>
      <xdr:colOff>3456819</xdr:colOff>
      <xdr:row>12</xdr:row>
      <xdr:rowOff>228848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/>
        </xdr:cNvSpPr>
      </xdr:nvSpPr>
      <xdr:spPr bwMode="auto">
        <a:xfrm>
          <a:off x="3552825" y="2552700"/>
          <a:ext cx="3600000" cy="720000"/>
        </a:xfrm>
        <a:prstGeom prst="borderCallout1">
          <a:avLst>
            <a:gd name="adj1" fmla="val -8448"/>
            <a:gd name="adj2" fmla="val 7931"/>
            <a:gd name="adj3" fmla="val -350475"/>
            <a:gd name="adj4" fmla="val -82736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項ロまたはハに該当し、消防加算を協議する場合は、消防加算ありの様式を使用する。</a:t>
          </a:r>
          <a:endParaRPr lang="en-US" altLang="ja-JP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405221</xdr:colOff>
      <xdr:row>45</xdr:row>
      <xdr:rowOff>342900</xdr:rowOff>
    </xdr:from>
    <xdr:to>
      <xdr:col>4</xdr:col>
      <xdr:colOff>3326226</xdr:colOff>
      <xdr:row>48</xdr:row>
      <xdr:rowOff>161925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771900" y="15011400"/>
          <a:ext cx="3247575" cy="876300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200"/>
            </a:lnSpc>
          </a:pP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内示前に契約した設計契約、工事請負契約や物品購入は補助対象になりません。</a:t>
          </a:r>
        </a:p>
      </xdr:txBody>
    </xdr:sp>
    <xdr:clientData/>
  </xdr:twoCellAnchor>
  <xdr:oneCellAnchor>
    <xdr:from>
      <xdr:col>4</xdr:col>
      <xdr:colOff>266156</xdr:colOff>
      <xdr:row>57</xdr:row>
      <xdr:rowOff>76200</xdr:rowOff>
    </xdr:from>
    <xdr:ext cx="3464684" cy="26455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609975" y="17973675"/>
          <a:ext cx="3600000" cy="259045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>
            <a:lnSpc>
              <a:spcPts val="1300"/>
            </a:lnSpc>
          </a:pPr>
          <a:r>
            <a:rPr kumimoji="1" lang="ja-JP" altLang="en-US" sz="105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面積・事業費按分表の数字と一致するか、確認する。</a:t>
          </a:r>
          <a:endParaRPr kumimoji="1" lang="en-US" altLang="ja-JP" sz="105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134983</xdr:colOff>
      <xdr:row>5</xdr:row>
      <xdr:rowOff>71120</xdr:rowOff>
    </xdr:from>
    <xdr:to>
      <xdr:col>11</xdr:col>
      <xdr:colOff>624985</xdr:colOff>
      <xdr:row>7</xdr:row>
      <xdr:rowOff>224860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5181600" y="1320800"/>
          <a:ext cx="2508250" cy="857250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各室面積表で算出した面積を記入する</a:t>
          </a:r>
        </a:p>
      </xdr:txBody>
    </xdr:sp>
    <xdr:clientData/>
  </xdr:twoCellAnchor>
  <xdr:twoCellAnchor>
    <xdr:from>
      <xdr:col>9</xdr:col>
      <xdr:colOff>320766</xdr:colOff>
      <xdr:row>7</xdr:row>
      <xdr:rowOff>153670</xdr:rowOff>
    </xdr:from>
    <xdr:to>
      <xdr:col>11</xdr:col>
      <xdr:colOff>213056</xdr:colOff>
      <xdr:row>9</xdr:row>
      <xdr:rowOff>147320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CxnSpPr/>
      </xdr:nvCxnSpPr>
      <xdr:spPr>
        <a:xfrm flipV="1">
          <a:off x="5384800" y="2114550"/>
          <a:ext cx="1863725" cy="7048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868317</xdr:colOff>
      <xdr:row>11</xdr:row>
      <xdr:rowOff>337820</xdr:rowOff>
    </xdr:from>
    <xdr:to>
      <xdr:col>10</xdr:col>
      <xdr:colOff>592858</xdr:colOff>
      <xdr:row>13</xdr:row>
      <xdr:rowOff>299788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4013200" y="3898900"/>
          <a:ext cx="2674620" cy="850900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工事種別等内訳書で算出した金額を記入する</a:t>
          </a:r>
        </a:p>
      </xdr:txBody>
    </xdr:sp>
    <xdr:clientData/>
  </xdr:twoCellAnchor>
  <xdr:twoCellAnchor>
    <xdr:from>
      <xdr:col>6</xdr:col>
      <xdr:colOff>753291</xdr:colOff>
      <xdr:row>11</xdr:row>
      <xdr:rowOff>38100</xdr:rowOff>
    </xdr:from>
    <xdr:to>
      <xdr:col>7</xdr:col>
      <xdr:colOff>394105</xdr:colOff>
      <xdr:row>18</xdr:row>
      <xdr:rowOff>419100</xdr:rowOff>
    </xdr:to>
    <xdr:sp macro="" textlink="">
      <xdr:nvSpPr>
        <xdr:cNvPr id="6" name="右中かっこ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2895600" y="3606800"/>
          <a:ext cx="596900" cy="3492500"/>
        </a:xfrm>
        <a:prstGeom prst="rightBrace">
          <a:avLst>
            <a:gd name="adj1" fmla="val 8333"/>
            <a:gd name="adj2" fmla="val 22506"/>
          </a:avLst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7</xdr:col>
      <xdr:colOff>394426</xdr:colOff>
      <xdr:row>12</xdr:row>
      <xdr:rowOff>303530</xdr:rowOff>
    </xdr:from>
    <xdr:to>
      <xdr:col>7</xdr:col>
      <xdr:colOff>868396</xdr:colOff>
      <xdr:row>12</xdr:row>
      <xdr:rowOff>380561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>
        <a:xfrm flipV="1">
          <a:off x="3492500" y="4324350"/>
          <a:ext cx="520700" cy="6847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865414</xdr:colOff>
      <xdr:row>18</xdr:row>
      <xdr:rowOff>419100</xdr:rowOff>
    </xdr:from>
    <xdr:to>
      <xdr:col>8</xdr:col>
      <xdr:colOff>294926</xdr:colOff>
      <xdr:row>20</xdr:row>
      <xdr:rowOff>419100</xdr:rowOff>
    </xdr:to>
    <xdr:sp macro="" textlink="">
      <xdr:nvSpPr>
        <xdr:cNvPr id="10" name="右中かっこ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4000500" y="7099300"/>
          <a:ext cx="368300" cy="889000"/>
        </a:xfrm>
        <a:prstGeom prst="rightBrace">
          <a:avLst>
            <a:gd name="adj1" fmla="val 8333"/>
            <a:gd name="adj2" fmla="val 22506"/>
          </a:avLst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295366</xdr:colOff>
      <xdr:row>13</xdr:row>
      <xdr:rowOff>317500</xdr:rowOff>
    </xdr:from>
    <xdr:to>
      <xdr:col>9</xdr:col>
      <xdr:colOff>140175</xdr:colOff>
      <xdr:row>19</xdr:row>
      <xdr:rowOff>169231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CxnSpPr>
          <a:stCxn id="10" idx="1"/>
        </xdr:cNvCxnSpPr>
      </xdr:nvCxnSpPr>
      <xdr:spPr>
        <a:xfrm flipV="1">
          <a:off x="4368800" y="4775200"/>
          <a:ext cx="825500" cy="252417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442686</xdr:colOff>
      <xdr:row>23</xdr:row>
      <xdr:rowOff>152037</xdr:rowOff>
    </xdr:from>
    <xdr:to>
      <xdr:col>10</xdr:col>
      <xdr:colOff>59603</xdr:colOff>
      <xdr:row>25</xdr:row>
      <xdr:rowOff>81939</xdr:rowOff>
    </xdr:to>
    <xdr:sp macro="" textlink="">
      <xdr:nvSpPr>
        <xdr:cNvPr id="13" name="角丸四角形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/>
      </xdr:nvSpPr>
      <xdr:spPr>
        <a:xfrm>
          <a:off x="1701800" y="9182100"/>
          <a:ext cx="4400550" cy="424800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600"/>
            </a:lnSpc>
          </a:pP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縦計、横計が合っているか、必ず確認してください。</a:t>
          </a:r>
          <a:endParaRPr kumimoji="1" lang="ja-JP" altLang="en-US" sz="16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11</xdr:col>
      <xdr:colOff>735511</xdr:colOff>
      <xdr:row>23</xdr:row>
      <xdr:rowOff>113937</xdr:rowOff>
    </xdr:from>
    <xdr:to>
      <xdr:col>19</xdr:col>
      <xdr:colOff>357227</xdr:colOff>
      <xdr:row>31</xdr:row>
      <xdr:rowOff>71113</xdr:rowOff>
    </xdr:to>
    <xdr:sp macro="" textlink="">
      <xdr:nvSpPr>
        <xdr:cNvPr id="14" name="角丸四角形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/>
      </xdr:nvSpPr>
      <xdr:spPr>
        <a:xfrm>
          <a:off x="7823200" y="9144000"/>
          <a:ext cx="7550150" cy="1511300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900"/>
            </a:lnSpc>
          </a:pP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色の付いたセルにだけ、入力してください。面積別と年度別に、自動的に按分計算されます。また、当該シートに入力すると、別シートの「算出内訳確認用シート」の数値も自動的に入力されます。（シートの名前は変えないでください。）</a:t>
          </a:r>
        </a:p>
        <a:p>
          <a:pPr algn="l">
            <a:lnSpc>
              <a:spcPts val="18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その後、「算出内訳確認用シート」の、「寄付金その他収入額」と「補助基準額」を入力すると、ユニット別、年度別の補助額が自動計算されます。</a:t>
          </a:r>
        </a:p>
      </xdr:txBody>
    </xdr:sp>
    <xdr:clientData/>
  </xdr:twoCellAnchor>
  <xdr:twoCellAnchor>
    <xdr:from>
      <xdr:col>13</xdr:col>
      <xdr:colOff>87085</xdr:colOff>
      <xdr:row>3</xdr:row>
      <xdr:rowOff>76199</xdr:rowOff>
    </xdr:from>
    <xdr:to>
      <xdr:col>15</xdr:col>
      <xdr:colOff>838199</xdr:colOff>
      <xdr:row>5</xdr:row>
      <xdr:rowOff>190025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8186056" y="838199"/>
          <a:ext cx="2536372" cy="592797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小数点以下は切り捨てる。</a:t>
          </a:r>
        </a:p>
      </xdr:txBody>
    </xdr:sp>
    <xdr:clientData/>
  </xdr:twoCellAnchor>
  <xdr:twoCellAnchor>
    <xdr:from>
      <xdr:col>12</xdr:col>
      <xdr:colOff>508000</xdr:colOff>
      <xdr:row>5</xdr:row>
      <xdr:rowOff>10886</xdr:rowOff>
    </xdr:from>
    <xdr:to>
      <xdr:col>13</xdr:col>
      <xdr:colOff>97972</xdr:colOff>
      <xdr:row>6</xdr:row>
      <xdr:rowOff>116116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CxnSpPr/>
      </xdr:nvCxnSpPr>
      <xdr:spPr>
        <a:xfrm flipV="1">
          <a:off x="7714343" y="1251857"/>
          <a:ext cx="482600" cy="377373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519249</xdr:colOff>
      <xdr:row>4</xdr:row>
      <xdr:rowOff>38100</xdr:rowOff>
    </xdr:from>
    <xdr:to>
      <xdr:col>9</xdr:col>
      <xdr:colOff>1111449</xdr:colOff>
      <xdr:row>7</xdr:row>
      <xdr:rowOff>85724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5419725" y="781050"/>
          <a:ext cx="5742214" cy="1142999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9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整備のために収入した、寄付金その他の収入額（社会福祉法人等の場合は寄付金収入額を除く）の金額を記入してください。</a:t>
          </a:r>
        </a:p>
      </xdr:txBody>
    </xdr:sp>
    <xdr:clientData/>
  </xdr:twoCellAnchor>
  <xdr:twoCellAnchor>
    <xdr:from>
      <xdr:col>5</xdr:col>
      <xdr:colOff>416651</xdr:colOff>
      <xdr:row>6</xdr:row>
      <xdr:rowOff>361950</xdr:rowOff>
    </xdr:from>
    <xdr:to>
      <xdr:col>5</xdr:col>
      <xdr:colOff>559297</xdr:colOff>
      <xdr:row>9</xdr:row>
      <xdr:rowOff>36191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CxnSpPr/>
      </xdr:nvCxnSpPr>
      <xdr:spPr>
        <a:xfrm flipH="1">
          <a:off x="5314950" y="1790700"/>
          <a:ext cx="152400" cy="60960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319496</xdr:colOff>
      <xdr:row>16</xdr:row>
      <xdr:rowOff>266700</xdr:rowOff>
    </xdr:from>
    <xdr:to>
      <xdr:col>8</xdr:col>
      <xdr:colOff>163027</xdr:colOff>
      <xdr:row>21</xdr:row>
      <xdr:rowOff>217790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2676525" y="5219700"/>
          <a:ext cx="6150427" cy="1863724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色の付いたセル（「寄付金その他収入額」と「補助基準額」）を入力すると、ユニット別、年度別の補助額が自動計算されます。「別紙１　整備費協議額算出内訳」には、合計（初年度＋次年度）の数字を書き写してください。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6</xdr:col>
      <xdr:colOff>964030</xdr:colOff>
      <xdr:row>27</xdr:row>
      <xdr:rowOff>113725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/>
      </xdr:nvSpPr>
      <xdr:spPr>
        <a:xfrm>
          <a:off x="3581400" y="7915275"/>
          <a:ext cx="3600000" cy="1241425"/>
        </a:xfrm>
        <a:prstGeom prst="roundRect">
          <a:avLst/>
        </a:prstGeom>
        <a:solidFill>
          <a:srgbClr val="FFFF66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補助要綱別表２に記載してある補助基準額を記入してください。</a:t>
          </a:r>
        </a:p>
      </xdr:txBody>
    </xdr:sp>
    <xdr:clientData/>
  </xdr:twoCellAnchor>
  <xdr:twoCellAnchor>
    <xdr:from>
      <xdr:col>6</xdr:col>
      <xdr:colOff>964024</xdr:colOff>
      <xdr:row>24</xdr:row>
      <xdr:rowOff>169273</xdr:rowOff>
    </xdr:from>
    <xdr:to>
      <xdr:col>7</xdr:col>
      <xdr:colOff>188953</xdr:colOff>
      <xdr:row>26</xdr:row>
      <xdr:rowOff>41560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CxnSpPr>
          <a:endCxn id="5" idx="3"/>
        </xdr:cNvCxnSpPr>
      </xdr:nvCxnSpPr>
      <xdr:spPr>
        <a:xfrm flipH="1">
          <a:off x="7181400" y="8086725"/>
          <a:ext cx="400500" cy="639763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945424</xdr:colOff>
      <xdr:row>1</xdr:row>
      <xdr:rowOff>142875</xdr:rowOff>
    </xdr:from>
    <xdr:to>
      <xdr:col>12</xdr:col>
      <xdr:colOff>976479</xdr:colOff>
      <xdr:row>5</xdr:row>
      <xdr:rowOff>76238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/>
      </xdr:nvSpPr>
      <xdr:spPr>
        <a:xfrm>
          <a:off x="14792325" y="276225"/>
          <a:ext cx="3227614" cy="823233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次年度の作成例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922292</xdr:colOff>
      <xdr:row>0</xdr:row>
      <xdr:rowOff>87630</xdr:rowOff>
    </xdr:from>
    <xdr:to>
      <xdr:col>2</xdr:col>
      <xdr:colOff>753296</xdr:colOff>
      <xdr:row>1</xdr:row>
      <xdr:rowOff>133450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/>
        </xdr:cNvSpPr>
      </xdr:nvSpPr>
      <xdr:spPr bwMode="auto">
        <a:xfrm>
          <a:off x="1019175" y="95250"/>
          <a:ext cx="1943100" cy="209550"/>
        </a:xfrm>
        <a:prstGeom prst="borderCallout1">
          <a:avLst>
            <a:gd name="adj1" fmla="val 54546"/>
            <a:gd name="adj2" fmla="val -3347"/>
            <a:gd name="adj3" fmla="val 154546"/>
            <a:gd name="adj4" fmla="val -14644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カガミと同じ施設種別を記載する。</a:t>
          </a: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8</xdr:col>
      <xdr:colOff>855889</xdr:colOff>
      <xdr:row>0</xdr:row>
      <xdr:rowOff>125730</xdr:rowOff>
    </xdr:from>
    <xdr:to>
      <xdr:col>10</xdr:col>
      <xdr:colOff>715263</xdr:colOff>
      <xdr:row>1</xdr:row>
      <xdr:rowOff>171550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/>
        </xdr:cNvSpPr>
      </xdr:nvSpPr>
      <xdr:spPr bwMode="auto">
        <a:xfrm>
          <a:off x="9067800" y="133350"/>
          <a:ext cx="1857375" cy="209550"/>
        </a:xfrm>
        <a:prstGeom prst="borderCallout1">
          <a:avLst>
            <a:gd name="adj1" fmla="val 54546"/>
            <a:gd name="adj2" fmla="val -3542"/>
            <a:gd name="adj3" fmla="val 150000"/>
            <a:gd name="adj4" fmla="val -25662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カガミと同じ施設名を記載する。</a:t>
          </a: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0</xdr:col>
      <xdr:colOff>96883</xdr:colOff>
      <xdr:row>4</xdr:row>
      <xdr:rowOff>466725</xdr:rowOff>
    </xdr:from>
    <xdr:to>
      <xdr:col>1</xdr:col>
      <xdr:colOff>433515</xdr:colOff>
      <xdr:row>7</xdr:row>
      <xdr:rowOff>0</xdr:rowOff>
    </xdr:to>
    <xdr:sp macro="" textlink="">
      <xdr:nvSpPr>
        <xdr:cNvPr id="4" name="AutoShape 6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/>
        </xdr:cNvSpPr>
      </xdr:nvSpPr>
      <xdr:spPr bwMode="auto">
        <a:xfrm>
          <a:off x="114300" y="1381125"/>
          <a:ext cx="1495425" cy="723900"/>
        </a:xfrm>
        <a:prstGeom prst="borderCallout1">
          <a:avLst>
            <a:gd name="adj1" fmla="val 21431"/>
            <a:gd name="adj2" fmla="val 104880"/>
            <a:gd name="adj3" fmla="val 127160"/>
            <a:gd name="adj4" fmla="val 145121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A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欄とＢ欄は事業費按分表で算出された金額を記入する。</a:t>
          </a:r>
        </a:p>
      </xdr:txBody>
    </xdr:sp>
    <xdr:clientData/>
  </xdr:twoCellAnchor>
  <xdr:twoCellAnchor>
    <xdr:from>
      <xdr:col>0</xdr:col>
      <xdr:colOff>995898</xdr:colOff>
      <xdr:row>10</xdr:row>
      <xdr:rowOff>240607</xdr:rowOff>
    </xdr:from>
    <xdr:to>
      <xdr:col>2</xdr:col>
      <xdr:colOff>358502</xdr:colOff>
      <xdr:row>12</xdr:row>
      <xdr:rowOff>263240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>
          <a:spLocks/>
        </xdr:cNvSpPr>
      </xdr:nvSpPr>
      <xdr:spPr bwMode="auto">
        <a:xfrm>
          <a:off x="1026378" y="3365447"/>
          <a:ext cx="1375990" cy="783406"/>
        </a:xfrm>
        <a:prstGeom prst="borderCallout1">
          <a:avLst>
            <a:gd name="adj1" fmla="val 29269"/>
            <a:gd name="adj2" fmla="val -4324"/>
            <a:gd name="adj3" fmla="val -97560"/>
            <a:gd name="adj4" fmla="val -23245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「創設」「改築」「改修」「安全対策」を記載する。</a:t>
          </a:r>
        </a:p>
      </xdr:txBody>
    </xdr:sp>
    <xdr:clientData/>
  </xdr:twoCellAnchor>
  <xdr:twoCellAnchor>
    <xdr:from>
      <xdr:col>0</xdr:col>
      <xdr:colOff>990872</xdr:colOff>
      <xdr:row>13</xdr:row>
      <xdr:rowOff>114300</xdr:rowOff>
    </xdr:from>
    <xdr:to>
      <xdr:col>3</xdr:col>
      <xdr:colOff>75894</xdr:colOff>
      <xdr:row>15</xdr:row>
      <xdr:rowOff>0</xdr:rowOff>
    </xdr:to>
    <xdr:sp macro="" textlink="">
      <xdr:nvSpPr>
        <xdr:cNvPr id="6" name="AutoShape 11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>
          <a:spLocks/>
        </xdr:cNvSpPr>
      </xdr:nvSpPr>
      <xdr:spPr bwMode="auto">
        <a:xfrm>
          <a:off x="1095375" y="4010025"/>
          <a:ext cx="2114550" cy="466725"/>
        </a:xfrm>
        <a:prstGeom prst="borderCallout1">
          <a:avLst>
            <a:gd name="adj1" fmla="val 29269"/>
            <a:gd name="adj2" fmla="val 1180"/>
            <a:gd name="adj3" fmla="val -53658"/>
            <a:gd name="adj4" fmla="val -4590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設備工事は、２か年工事の場合の１か年目は「０」円としてください。</a:t>
          </a:r>
        </a:p>
      </xdr:txBody>
    </xdr:sp>
    <xdr:clientData/>
  </xdr:twoCellAnchor>
  <xdr:twoCellAnchor>
    <xdr:from>
      <xdr:col>0</xdr:col>
      <xdr:colOff>279491</xdr:colOff>
      <xdr:row>16</xdr:row>
      <xdr:rowOff>28575</xdr:rowOff>
    </xdr:from>
    <xdr:to>
      <xdr:col>3</xdr:col>
      <xdr:colOff>1919</xdr:colOff>
      <xdr:row>18</xdr:row>
      <xdr:rowOff>76200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>
          <a:spLocks noChangeArrowheads="1"/>
        </xdr:cNvSpPr>
      </xdr:nvSpPr>
      <xdr:spPr bwMode="auto">
        <a:xfrm>
          <a:off x="314325" y="4772025"/>
          <a:ext cx="2819400" cy="581025"/>
        </a:xfrm>
        <a:prstGeom prst="rect">
          <a:avLst/>
        </a:prstGeom>
        <a:solidFill>
          <a:srgbClr val="FFFF00"/>
        </a:solidFill>
        <a:ln w="9525" cmpd="dbl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縦横の計算に誤りがないか必ず確認してください。</a:t>
          </a:r>
        </a:p>
      </xdr:txBody>
    </xdr:sp>
    <xdr:clientData/>
  </xdr:twoCellAnchor>
  <xdr:twoCellAnchor>
    <xdr:from>
      <xdr:col>11</xdr:col>
      <xdr:colOff>259976</xdr:colOff>
      <xdr:row>8</xdr:row>
      <xdr:rowOff>35858</xdr:rowOff>
    </xdr:from>
    <xdr:to>
      <xdr:col>16</xdr:col>
      <xdr:colOff>341780</xdr:colOff>
      <xdr:row>10</xdr:row>
      <xdr:rowOff>107957</xdr:rowOff>
    </xdr:to>
    <xdr:sp macro="" textlink="">
      <xdr:nvSpPr>
        <xdr:cNvPr id="8" name="Rectangle 4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>
          <a:spLocks noChangeArrowheads="1"/>
        </xdr:cNvSpPr>
      </xdr:nvSpPr>
      <xdr:spPr bwMode="auto">
        <a:xfrm>
          <a:off x="10300447" y="2393576"/>
          <a:ext cx="3174627" cy="843063"/>
        </a:xfrm>
        <a:prstGeom prst="rect">
          <a:avLst/>
        </a:prstGeom>
        <a:solidFill>
          <a:srgbClr val="FFFF00"/>
        </a:solidFill>
        <a:ln w="9525" cmpd="dbl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算出内訳確認用シートで算出された申請年度の金額を書き写して、ユニット・事業ごとに作成してください。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5</xdr:col>
      <xdr:colOff>549730</xdr:colOff>
      <xdr:row>12</xdr:row>
      <xdr:rowOff>76200</xdr:rowOff>
    </xdr:from>
    <xdr:to>
      <xdr:col>7</xdr:col>
      <xdr:colOff>105</xdr:colOff>
      <xdr:row>17</xdr:row>
      <xdr:rowOff>190500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/>
        </xdr:cNvSpPr>
      </xdr:nvSpPr>
      <xdr:spPr bwMode="auto">
        <a:xfrm>
          <a:off x="5734051" y="3590925"/>
          <a:ext cx="1390650" cy="1609725"/>
        </a:xfrm>
        <a:prstGeom prst="borderCallout1">
          <a:avLst>
            <a:gd name="adj1" fmla="val 12903"/>
            <a:gd name="adj2" fmla="val 106153"/>
            <a:gd name="adj3" fmla="val -118428"/>
            <a:gd name="adj4" fmla="val 133847"/>
          </a:avLst>
        </a:prstGeom>
        <a:solidFill>
          <a:srgbClr val="FFFF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Ｆ欄の額に補助率を乗じて得た額（1,000円未満は切り捨て）を記載する。</a:t>
          </a:r>
          <a:endParaRPr lang="en-US" altLang="ja-JP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en-US" altLang="ja-JP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新設又は定員増の場合は補助率７／８で計算。</a:t>
          </a:r>
          <a:endParaRPr lang="en-US" altLang="ja-JP" sz="105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G35"/>
  <sheetViews>
    <sheetView zoomScale="90" zoomScaleNormal="90" workbookViewId="0"/>
  </sheetViews>
  <sheetFormatPr defaultColWidth="9" defaultRowHeight="20.100000000000001" customHeight="1" x14ac:dyDescent="0.2"/>
  <cols>
    <col min="1" max="1" width="6.109375" customWidth="1"/>
    <col min="2" max="2" width="3.44140625" customWidth="1"/>
    <col min="3" max="3" width="18.88671875" customWidth="1"/>
    <col min="4" max="4" width="15.109375" customWidth="1"/>
    <col min="5" max="5" width="16.44140625" customWidth="1"/>
    <col min="6" max="6" width="15.109375" customWidth="1"/>
    <col min="7" max="7" width="14.33203125" customWidth="1"/>
  </cols>
  <sheetData>
    <row r="1" spans="1:7" ht="20.100000000000001" customHeight="1" x14ac:dyDescent="0.2">
      <c r="A1" s="71" t="s">
        <v>51</v>
      </c>
      <c r="B1" s="72"/>
      <c r="F1" s="73" t="s">
        <v>70</v>
      </c>
    </row>
    <row r="2" spans="1:7" ht="20.100000000000001" customHeight="1" thickBot="1" x14ac:dyDescent="0.25">
      <c r="A2" s="71"/>
      <c r="B2" s="72"/>
      <c r="F2" s="73" t="s">
        <v>52</v>
      </c>
    </row>
    <row r="3" spans="1:7" ht="20.100000000000001" customHeight="1" thickBot="1" x14ac:dyDescent="0.25">
      <c r="A3" s="71"/>
      <c r="B3" s="72"/>
      <c r="C3" s="74" t="s">
        <v>53</v>
      </c>
      <c r="D3" s="152"/>
      <c r="E3" s="74" t="s">
        <v>54</v>
      </c>
      <c r="F3" s="152"/>
    </row>
    <row r="4" spans="1:7" ht="11.25" customHeight="1" x14ac:dyDescent="0.2">
      <c r="A4" s="71"/>
      <c r="B4" s="72"/>
    </row>
    <row r="5" spans="1:7" ht="9.75" customHeight="1" thickBot="1" x14ac:dyDescent="0.25"/>
    <row r="6" spans="1:7" ht="20.100000000000001" customHeight="1" x14ac:dyDescent="0.2">
      <c r="A6" s="75"/>
      <c r="B6" s="262" t="s">
        <v>55</v>
      </c>
      <c r="C6" s="263"/>
      <c r="D6" s="267" t="s">
        <v>56</v>
      </c>
      <c r="E6" s="270" t="s">
        <v>53</v>
      </c>
      <c r="F6" s="273" t="s">
        <v>170</v>
      </c>
      <c r="G6" s="276"/>
    </row>
    <row r="7" spans="1:7" ht="20.100000000000001" customHeight="1" x14ac:dyDescent="0.2">
      <c r="A7" s="76" t="s">
        <v>32</v>
      </c>
      <c r="B7" s="264"/>
      <c r="C7" s="265"/>
      <c r="D7" s="268"/>
      <c r="E7" s="271"/>
      <c r="F7" s="274"/>
      <c r="G7" s="276"/>
    </row>
    <row r="8" spans="1:7" ht="20.100000000000001" customHeight="1" thickBot="1" x14ac:dyDescent="0.25">
      <c r="A8" s="77"/>
      <c r="B8" s="266"/>
      <c r="C8" s="237"/>
      <c r="D8" s="269"/>
      <c r="E8" s="272"/>
      <c r="F8" s="275"/>
      <c r="G8" s="276"/>
    </row>
    <row r="9" spans="1:7" ht="20.100000000000001" customHeight="1" x14ac:dyDescent="0.2">
      <c r="A9" s="251" t="s">
        <v>57</v>
      </c>
      <c r="B9" s="257" t="s">
        <v>58</v>
      </c>
      <c r="C9" s="78" t="s">
        <v>59</v>
      </c>
      <c r="D9" s="153"/>
      <c r="E9" s="258" t="e">
        <f>ROUND(D3*D15/D33,0)</f>
        <v>#DIV/0!</v>
      </c>
      <c r="F9" s="244" t="e">
        <f>ROUND((D15+E9)*0.1,0)</f>
        <v>#DIV/0!</v>
      </c>
    </row>
    <row r="10" spans="1:7" ht="20.100000000000001" customHeight="1" x14ac:dyDescent="0.2">
      <c r="A10" s="252"/>
      <c r="B10" s="242"/>
      <c r="C10" s="79" t="s">
        <v>60</v>
      </c>
      <c r="D10" s="154"/>
      <c r="E10" s="243"/>
      <c r="F10" s="244"/>
    </row>
    <row r="11" spans="1:7" ht="20.100000000000001" customHeight="1" x14ac:dyDescent="0.2">
      <c r="A11" s="252"/>
      <c r="B11" s="242"/>
      <c r="C11" s="79" t="s">
        <v>61</v>
      </c>
      <c r="D11" s="154"/>
      <c r="E11" s="243"/>
      <c r="F11" s="244"/>
    </row>
    <row r="12" spans="1:7" ht="20.100000000000001" customHeight="1" x14ac:dyDescent="0.2">
      <c r="A12" s="252"/>
      <c r="B12" s="242"/>
      <c r="C12" s="79" t="s">
        <v>62</v>
      </c>
      <c r="D12" s="154"/>
      <c r="E12" s="243"/>
      <c r="F12" s="244"/>
    </row>
    <row r="13" spans="1:7" ht="20.100000000000001" customHeight="1" x14ac:dyDescent="0.2">
      <c r="A13" s="252"/>
      <c r="B13" s="242"/>
      <c r="C13" s="79" t="s">
        <v>63</v>
      </c>
      <c r="D13" s="155"/>
      <c r="E13" s="243"/>
      <c r="F13" s="244"/>
    </row>
    <row r="14" spans="1:7" ht="20.100000000000001" customHeight="1" x14ac:dyDescent="0.2">
      <c r="A14" s="252"/>
      <c r="B14" s="242"/>
      <c r="C14" s="79"/>
      <c r="D14" s="155"/>
      <c r="E14" s="243"/>
      <c r="F14" s="244"/>
    </row>
    <row r="15" spans="1:7" ht="19.5" customHeight="1" x14ac:dyDescent="0.2">
      <c r="A15" s="252"/>
      <c r="B15" s="250"/>
      <c r="C15" s="80" t="s">
        <v>64</v>
      </c>
      <c r="D15" s="156">
        <f>SUM(D9:D14)</f>
        <v>0</v>
      </c>
      <c r="E15" s="259"/>
      <c r="F15" s="261"/>
    </row>
    <row r="16" spans="1:7" ht="34.5" customHeight="1" x14ac:dyDescent="0.2">
      <c r="A16" s="252"/>
      <c r="B16" s="241" t="s">
        <v>41</v>
      </c>
      <c r="C16" s="81" t="s">
        <v>65</v>
      </c>
      <c r="D16" s="157"/>
      <c r="E16" s="246" t="e">
        <f>ROUND(D3*D17/D33,0)</f>
        <v>#DIV/0!</v>
      </c>
      <c r="F16" s="248" t="e">
        <f>ROUND((D17+E16)*0.1,0)</f>
        <v>#DIV/0!</v>
      </c>
    </row>
    <row r="17" spans="1:7" ht="29.25" customHeight="1" x14ac:dyDescent="0.2">
      <c r="A17" s="252"/>
      <c r="B17" s="242"/>
      <c r="C17" s="82" t="s">
        <v>66</v>
      </c>
      <c r="D17" s="168">
        <f>SUM(D16)</f>
        <v>0</v>
      </c>
      <c r="E17" s="243"/>
      <c r="F17" s="244"/>
    </row>
    <row r="18" spans="1:7" ht="29.25" customHeight="1" x14ac:dyDescent="0.2">
      <c r="A18" s="252"/>
      <c r="B18" s="241" t="s">
        <v>104</v>
      </c>
      <c r="C18" s="179" t="s">
        <v>105</v>
      </c>
      <c r="D18" s="157"/>
      <c r="E18" s="246" t="e">
        <f>ROUND(D3*D19/D33,0)</f>
        <v>#DIV/0!</v>
      </c>
      <c r="F18" s="248" t="e">
        <f>ROUND((D19+E18)*0.1,0)</f>
        <v>#DIV/0!</v>
      </c>
    </row>
    <row r="19" spans="1:7" ht="29.25" customHeight="1" x14ac:dyDescent="0.2">
      <c r="A19" s="252"/>
      <c r="B19" s="250"/>
      <c r="C19" s="180" t="s">
        <v>90</v>
      </c>
      <c r="D19" s="168">
        <f>SUM(D18)</f>
        <v>0</v>
      </c>
      <c r="E19" s="243"/>
      <c r="F19" s="244"/>
    </row>
    <row r="20" spans="1:7" ht="34.5" customHeight="1" x14ac:dyDescent="0.2">
      <c r="A20" s="252"/>
      <c r="B20" s="241" t="s">
        <v>88</v>
      </c>
      <c r="C20" s="81" t="s">
        <v>89</v>
      </c>
      <c r="D20" s="157"/>
      <c r="E20" s="246" t="e">
        <f>ROUND($D$3*$D$21/$D$33,0)</f>
        <v>#DIV/0!</v>
      </c>
      <c r="F20" s="248" t="e">
        <f>ROUND((D21+E20)*0.1,0)</f>
        <v>#DIV/0!</v>
      </c>
    </row>
    <row r="21" spans="1:7" ht="29.25" customHeight="1" thickBot="1" x14ac:dyDescent="0.25">
      <c r="A21" s="253"/>
      <c r="B21" s="250"/>
      <c r="C21" s="82" t="s">
        <v>107</v>
      </c>
      <c r="D21" s="169">
        <f>SUM(D20)</f>
        <v>0</v>
      </c>
      <c r="E21" s="247"/>
      <c r="F21" s="249"/>
    </row>
    <row r="22" spans="1:7" ht="31.5" customHeight="1" thickTop="1" thickBot="1" x14ac:dyDescent="0.25">
      <c r="A22" s="254" t="s">
        <v>108</v>
      </c>
      <c r="B22" s="255"/>
      <c r="C22" s="256"/>
      <c r="D22" s="159">
        <f>D15+D17+D19+D21</f>
        <v>0</v>
      </c>
      <c r="E22" s="160" t="e">
        <f>SUM(E9:E21)</f>
        <v>#DIV/0!</v>
      </c>
      <c r="F22" s="161" t="e">
        <f>SUM(F9:F21)</f>
        <v>#DIV/0!</v>
      </c>
    </row>
    <row r="23" spans="1:7" ht="35.25" customHeight="1" x14ac:dyDescent="0.2">
      <c r="A23" s="251" t="s">
        <v>67</v>
      </c>
      <c r="B23" s="257" t="s">
        <v>58</v>
      </c>
      <c r="C23" s="78" t="s">
        <v>68</v>
      </c>
      <c r="D23" s="162"/>
      <c r="E23" s="258" t="e">
        <f>ROUND(D3*D25/D33,0)</f>
        <v>#DIV/0!</v>
      </c>
      <c r="F23" s="260" t="e">
        <f>ROUND((D25+E23)*0.1,0)</f>
        <v>#DIV/0!</v>
      </c>
    </row>
    <row r="24" spans="1:7" ht="21.75" customHeight="1" x14ac:dyDescent="0.2">
      <c r="A24" s="252"/>
      <c r="B24" s="242"/>
      <c r="C24" s="83" t="s">
        <v>63</v>
      </c>
      <c r="D24" s="163"/>
      <c r="E24" s="243"/>
      <c r="F24" s="244"/>
    </row>
    <row r="25" spans="1:7" ht="20.100000000000001" customHeight="1" x14ac:dyDescent="0.2">
      <c r="A25" s="252"/>
      <c r="B25" s="250"/>
      <c r="C25" s="84" t="s">
        <v>109</v>
      </c>
      <c r="D25" s="156">
        <f>SUM(D23:D24)</f>
        <v>0</v>
      </c>
      <c r="E25" s="259"/>
      <c r="F25" s="261"/>
    </row>
    <row r="26" spans="1:7" ht="33.75" customHeight="1" x14ac:dyDescent="0.2">
      <c r="A26" s="252"/>
      <c r="B26" s="241" t="s">
        <v>41</v>
      </c>
      <c r="C26" s="81" t="s">
        <v>65</v>
      </c>
      <c r="D26" s="164"/>
      <c r="E26" s="243" t="e">
        <f>ROUND(D3*D27/D33,0)</f>
        <v>#DIV/0!</v>
      </c>
      <c r="F26" s="244" t="e">
        <f>ROUND((D27+E26)*0.1,0)</f>
        <v>#DIV/0!</v>
      </c>
    </row>
    <row r="27" spans="1:7" ht="27.75" customHeight="1" x14ac:dyDescent="0.2">
      <c r="A27" s="252"/>
      <c r="B27" s="242"/>
      <c r="C27" s="82" t="s">
        <v>106</v>
      </c>
      <c r="D27" s="168">
        <f>SUM(D26)</f>
        <v>0</v>
      </c>
      <c r="E27" s="243"/>
      <c r="F27" s="244"/>
    </row>
    <row r="28" spans="1:7" ht="27.75" customHeight="1" x14ac:dyDescent="0.2">
      <c r="A28" s="252"/>
      <c r="B28" s="241" t="s">
        <v>104</v>
      </c>
      <c r="C28" s="179" t="s">
        <v>105</v>
      </c>
      <c r="D28" s="157"/>
      <c r="E28" s="246" t="e">
        <f>ROUND(D3*D29/D33,0)</f>
        <v>#DIV/0!</v>
      </c>
      <c r="F28" s="248" t="e">
        <f>ROUND((D29+E28)*0.1,0)</f>
        <v>#DIV/0!</v>
      </c>
    </row>
    <row r="29" spans="1:7" ht="27.75" customHeight="1" x14ac:dyDescent="0.2">
      <c r="A29" s="252"/>
      <c r="B29" s="250"/>
      <c r="C29" s="178" t="s">
        <v>91</v>
      </c>
      <c r="D29" s="168">
        <f>SUM(D28)</f>
        <v>0</v>
      </c>
      <c r="E29" s="243"/>
      <c r="F29" s="244"/>
    </row>
    <row r="30" spans="1:7" ht="33.75" customHeight="1" x14ac:dyDescent="0.2">
      <c r="A30" s="252"/>
      <c r="B30" s="241" t="s">
        <v>88</v>
      </c>
      <c r="C30" s="81" t="s">
        <v>89</v>
      </c>
      <c r="D30" s="164"/>
      <c r="E30" s="246" t="e">
        <f>ROUND($D$3*$D$31/$D$33,0)</f>
        <v>#DIV/0!</v>
      </c>
      <c r="F30" s="248" t="e">
        <f>ROUND((D31+E30)*0.1,0)</f>
        <v>#DIV/0!</v>
      </c>
    </row>
    <row r="31" spans="1:7" ht="27.75" customHeight="1" thickBot="1" x14ac:dyDescent="0.25">
      <c r="A31" s="253"/>
      <c r="B31" s="245"/>
      <c r="C31" s="85" t="s">
        <v>92</v>
      </c>
      <c r="D31" s="158">
        <f>SUM(D30)</f>
        <v>0</v>
      </c>
      <c r="E31" s="247"/>
      <c r="F31" s="249"/>
    </row>
    <row r="32" spans="1:7" ht="33" customHeight="1" thickTop="1" thickBot="1" x14ac:dyDescent="0.25">
      <c r="A32" s="235" t="s">
        <v>110</v>
      </c>
      <c r="B32" s="236"/>
      <c r="C32" s="237"/>
      <c r="D32" s="159">
        <f>D25+D27+D29+D31</f>
        <v>0</v>
      </c>
      <c r="E32" s="160" t="e">
        <f>SUM(E23:E31)</f>
        <v>#DIV/0!</v>
      </c>
      <c r="F32" s="161" t="e">
        <f>SUM(F23:F31)</f>
        <v>#DIV/0!</v>
      </c>
      <c r="G32" s="86" t="s">
        <v>2</v>
      </c>
    </row>
    <row r="33" spans="1:7" ht="27" customHeight="1" thickBot="1" x14ac:dyDescent="0.25">
      <c r="A33" s="238" t="s">
        <v>111</v>
      </c>
      <c r="B33" s="239"/>
      <c r="C33" s="240"/>
      <c r="D33" s="159">
        <f>D22+D32</f>
        <v>0</v>
      </c>
      <c r="E33" s="165" t="e">
        <f>E22+E32</f>
        <v>#DIV/0!</v>
      </c>
      <c r="F33" s="166" t="e">
        <f>F22+F32</f>
        <v>#DIV/0!</v>
      </c>
      <c r="G33" s="167" t="e">
        <f>SUM(D33:F33)</f>
        <v>#DIV/0!</v>
      </c>
    </row>
    <row r="34" spans="1:7" ht="20.100000000000001" customHeight="1" thickBot="1" x14ac:dyDescent="0.25">
      <c r="E34" s="73" t="s">
        <v>69</v>
      </c>
      <c r="F34" s="73" t="s">
        <v>69</v>
      </c>
    </row>
    <row r="35" spans="1:7" ht="20.100000000000001" customHeight="1" thickBot="1" x14ac:dyDescent="0.25">
      <c r="D35" s="73" t="s">
        <v>103</v>
      </c>
      <c r="E35" s="177" t="e">
        <f>IF(E33=D3,"○","諸経費の合計に誤りがあります。補助対象外経費で調整してください。")</f>
        <v>#DIV/0!</v>
      </c>
      <c r="F35" s="177" t="e">
        <f>IF(F33=F3,"○","諸経費の合計に誤りがあります。補助対象外経費で調整してください。")</f>
        <v>#DIV/0!</v>
      </c>
    </row>
  </sheetData>
  <mergeCells count="34">
    <mergeCell ref="G6:G8"/>
    <mergeCell ref="B9:B15"/>
    <mergeCell ref="E9:E15"/>
    <mergeCell ref="F9:F15"/>
    <mergeCell ref="B16:B17"/>
    <mergeCell ref="F18:F19"/>
    <mergeCell ref="A9:A21"/>
    <mergeCell ref="B6:C8"/>
    <mergeCell ref="D6:D8"/>
    <mergeCell ref="E6:E8"/>
    <mergeCell ref="F6:F8"/>
    <mergeCell ref="E20:E21"/>
    <mergeCell ref="F20:F21"/>
    <mergeCell ref="B18:B19"/>
    <mergeCell ref="E18:E19"/>
    <mergeCell ref="E16:E17"/>
    <mergeCell ref="F16:F17"/>
    <mergeCell ref="B20:B21"/>
    <mergeCell ref="A22:C22"/>
    <mergeCell ref="B23:B25"/>
    <mergeCell ref="E23:E25"/>
    <mergeCell ref="F23:F25"/>
    <mergeCell ref="A32:C32"/>
    <mergeCell ref="A33:C33"/>
    <mergeCell ref="B26:B27"/>
    <mergeCell ref="E26:E27"/>
    <mergeCell ref="F26:F27"/>
    <mergeCell ref="B30:B31"/>
    <mergeCell ref="E30:E31"/>
    <mergeCell ref="F30:F31"/>
    <mergeCell ref="B28:B29"/>
    <mergeCell ref="E28:E29"/>
    <mergeCell ref="F28:F29"/>
    <mergeCell ref="A23:A31"/>
  </mergeCells>
  <phoneticPr fontId="2"/>
  <printOptions horizontalCentered="1"/>
  <pageMargins left="0.48" right="0.39370078740157483" top="0.47" bottom="0.46" header="0" footer="0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"/>
  <sheetViews>
    <sheetView zoomScale="90" zoomScaleNormal="90" workbookViewId="0">
      <selection activeCell="F16" sqref="F16:F17"/>
    </sheetView>
  </sheetViews>
  <sheetFormatPr defaultColWidth="9" defaultRowHeight="20.100000000000001" customHeight="1" x14ac:dyDescent="0.2"/>
  <cols>
    <col min="1" max="1" width="6.109375" customWidth="1"/>
    <col min="2" max="2" width="3.44140625" customWidth="1"/>
    <col min="3" max="3" width="18.88671875" customWidth="1"/>
    <col min="4" max="4" width="15.109375" customWidth="1"/>
    <col min="5" max="5" width="16.44140625" customWidth="1"/>
    <col min="6" max="6" width="15.109375" customWidth="1"/>
    <col min="7" max="7" width="14.33203125" customWidth="1"/>
  </cols>
  <sheetData>
    <row r="1" spans="1:7" ht="20.100000000000001" customHeight="1" x14ac:dyDescent="0.2">
      <c r="A1" s="71" t="s">
        <v>51</v>
      </c>
      <c r="B1" s="72"/>
      <c r="F1" s="73" t="s">
        <v>70</v>
      </c>
    </row>
    <row r="2" spans="1:7" ht="20.100000000000001" customHeight="1" thickBot="1" x14ac:dyDescent="0.25">
      <c r="A2" s="71"/>
      <c r="B2" s="72"/>
      <c r="F2" s="73" t="s">
        <v>52</v>
      </c>
    </row>
    <row r="3" spans="1:7" ht="20.100000000000001" customHeight="1" thickBot="1" x14ac:dyDescent="0.25">
      <c r="A3" s="71"/>
      <c r="B3" s="72"/>
      <c r="C3" s="74" t="s">
        <v>53</v>
      </c>
      <c r="D3" s="152">
        <v>5500000</v>
      </c>
      <c r="E3" s="74" t="s">
        <v>54</v>
      </c>
      <c r="F3" s="152">
        <v>6050000</v>
      </c>
    </row>
    <row r="4" spans="1:7" ht="11.25" customHeight="1" x14ac:dyDescent="0.2">
      <c r="A4" s="71"/>
      <c r="B4" s="72"/>
    </row>
    <row r="5" spans="1:7" ht="9.75" customHeight="1" thickBot="1" x14ac:dyDescent="0.25"/>
    <row r="6" spans="1:7" ht="20.100000000000001" customHeight="1" x14ac:dyDescent="0.2">
      <c r="A6" s="75"/>
      <c r="B6" s="262" t="s">
        <v>55</v>
      </c>
      <c r="C6" s="263"/>
      <c r="D6" s="267" t="s">
        <v>56</v>
      </c>
      <c r="E6" s="270" t="s">
        <v>53</v>
      </c>
      <c r="F6" s="273" t="s">
        <v>170</v>
      </c>
      <c r="G6" s="276"/>
    </row>
    <row r="7" spans="1:7" ht="20.100000000000001" customHeight="1" x14ac:dyDescent="0.2">
      <c r="A7" s="76" t="s">
        <v>32</v>
      </c>
      <c r="B7" s="264"/>
      <c r="C7" s="265"/>
      <c r="D7" s="268"/>
      <c r="E7" s="271"/>
      <c r="F7" s="274"/>
      <c r="G7" s="276"/>
    </row>
    <row r="8" spans="1:7" ht="20.100000000000001" customHeight="1" thickBot="1" x14ac:dyDescent="0.25">
      <c r="A8" s="77"/>
      <c r="B8" s="266"/>
      <c r="C8" s="237"/>
      <c r="D8" s="269"/>
      <c r="E8" s="272"/>
      <c r="F8" s="275"/>
      <c r="G8" s="276"/>
    </row>
    <row r="9" spans="1:7" ht="20.100000000000001" customHeight="1" x14ac:dyDescent="0.2">
      <c r="A9" s="251" t="s">
        <v>57</v>
      </c>
      <c r="B9" s="257" t="s">
        <v>58</v>
      </c>
      <c r="C9" s="78" t="s">
        <v>59</v>
      </c>
      <c r="D9" s="153">
        <v>24000000</v>
      </c>
      <c r="E9" s="258">
        <f>ROUND(D3*D15/D33,0)</f>
        <v>4500000</v>
      </c>
      <c r="F9" s="244">
        <f>ROUND((D15+E9)*0.1,0)</f>
        <v>4950000</v>
      </c>
    </row>
    <row r="10" spans="1:7" ht="20.100000000000001" customHeight="1" x14ac:dyDescent="0.2">
      <c r="A10" s="252"/>
      <c r="B10" s="242"/>
      <c r="C10" s="79" t="s">
        <v>60</v>
      </c>
      <c r="D10" s="154">
        <v>4000000</v>
      </c>
      <c r="E10" s="243"/>
      <c r="F10" s="244"/>
    </row>
    <row r="11" spans="1:7" ht="20.100000000000001" customHeight="1" x14ac:dyDescent="0.2">
      <c r="A11" s="252"/>
      <c r="B11" s="242"/>
      <c r="C11" s="79" t="s">
        <v>61</v>
      </c>
      <c r="D11" s="154">
        <v>6000000</v>
      </c>
      <c r="E11" s="243"/>
      <c r="F11" s="244"/>
    </row>
    <row r="12" spans="1:7" ht="20.100000000000001" customHeight="1" x14ac:dyDescent="0.2">
      <c r="A12" s="252"/>
      <c r="B12" s="242"/>
      <c r="C12" s="79" t="s">
        <v>62</v>
      </c>
      <c r="D12" s="154">
        <v>1000000</v>
      </c>
      <c r="E12" s="243"/>
      <c r="F12" s="244"/>
    </row>
    <row r="13" spans="1:7" ht="20.100000000000001" customHeight="1" x14ac:dyDescent="0.2">
      <c r="A13" s="252"/>
      <c r="B13" s="242"/>
      <c r="C13" s="79" t="s">
        <v>63</v>
      </c>
      <c r="D13" s="155">
        <v>10000000</v>
      </c>
      <c r="E13" s="243"/>
      <c r="F13" s="244"/>
    </row>
    <row r="14" spans="1:7" ht="20.100000000000001" customHeight="1" x14ac:dyDescent="0.2">
      <c r="A14" s="252"/>
      <c r="B14" s="242"/>
      <c r="C14" s="79"/>
      <c r="D14" s="155"/>
      <c r="E14" s="243"/>
      <c r="F14" s="244"/>
    </row>
    <row r="15" spans="1:7" ht="19.5" customHeight="1" x14ac:dyDescent="0.2">
      <c r="A15" s="252"/>
      <c r="B15" s="250"/>
      <c r="C15" s="80" t="s">
        <v>64</v>
      </c>
      <c r="D15" s="156">
        <f>SUM(D9:D14)</f>
        <v>45000000</v>
      </c>
      <c r="E15" s="259"/>
      <c r="F15" s="261"/>
    </row>
    <row r="16" spans="1:7" ht="34.5" customHeight="1" x14ac:dyDescent="0.2">
      <c r="A16" s="252"/>
      <c r="B16" s="241" t="s">
        <v>41</v>
      </c>
      <c r="C16" s="81" t="s">
        <v>65</v>
      </c>
      <c r="D16" s="157">
        <v>2000000</v>
      </c>
      <c r="E16" s="246">
        <f>ROUND(D3*D17/D33,0)</f>
        <v>200000</v>
      </c>
      <c r="F16" s="248">
        <f>ROUND((D17+E16)*0.1,0)</f>
        <v>220000</v>
      </c>
    </row>
    <row r="17" spans="1:7" ht="29.25" customHeight="1" x14ac:dyDescent="0.2">
      <c r="A17" s="252"/>
      <c r="B17" s="242"/>
      <c r="C17" s="82" t="s">
        <v>66</v>
      </c>
      <c r="D17" s="168">
        <f>SUM(D16)</f>
        <v>2000000</v>
      </c>
      <c r="E17" s="243"/>
      <c r="F17" s="244"/>
    </row>
    <row r="18" spans="1:7" ht="29.25" customHeight="1" x14ac:dyDescent="0.2">
      <c r="A18" s="252"/>
      <c r="B18" s="241" t="s">
        <v>104</v>
      </c>
      <c r="C18" s="179" t="s">
        <v>105</v>
      </c>
      <c r="D18" s="157">
        <v>4000000</v>
      </c>
      <c r="E18" s="246">
        <f>ROUND(D3*D19/D33,0)</f>
        <v>400000</v>
      </c>
      <c r="F18" s="248">
        <f>ROUND((D19+E18)*0.1,0)</f>
        <v>440000</v>
      </c>
    </row>
    <row r="19" spans="1:7" ht="29.25" customHeight="1" x14ac:dyDescent="0.2">
      <c r="A19" s="252"/>
      <c r="B19" s="250"/>
      <c r="C19" s="180" t="s">
        <v>90</v>
      </c>
      <c r="D19" s="168">
        <f>SUM(D18)</f>
        <v>4000000</v>
      </c>
      <c r="E19" s="243"/>
      <c r="F19" s="244"/>
    </row>
    <row r="20" spans="1:7" ht="34.5" customHeight="1" x14ac:dyDescent="0.2">
      <c r="A20" s="252"/>
      <c r="B20" s="241" t="s">
        <v>88</v>
      </c>
      <c r="C20" s="81" t="s">
        <v>89</v>
      </c>
      <c r="D20" s="157">
        <v>1000000</v>
      </c>
      <c r="E20" s="246">
        <f>ROUND($D$3*$D$21/$D$33,0)</f>
        <v>100000</v>
      </c>
      <c r="F20" s="248">
        <f>ROUND((D21+E20)*0.1,0)</f>
        <v>110000</v>
      </c>
    </row>
    <row r="21" spans="1:7" ht="29.25" customHeight="1" thickBot="1" x14ac:dyDescent="0.25">
      <c r="A21" s="253"/>
      <c r="B21" s="250"/>
      <c r="C21" s="82" t="s">
        <v>107</v>
      </c>
      <c r="D21" s="169">
        <f>D20</f>
        <v>1000000</v>
      </c>
      <c r="E21" s="247"/>
      <c r="F21" s="249"/>
    </row>
    <row r="22" spans="1:7" ht="31.5" customHeight="1" thickTop="1" thickBot="1" x14ac:dyDescent="0.25">
      <c r="A22" s="254" t="s">
        <v>108</v>
      </c>
      <c r="B22" s="255"/>
      <c r="C22" s="256"/>
      <c r="D22" s="159">
        <f>D15+D17+D19+D21</f>
        <v>52000000</v>
      </c>
      <c r="E22" s="160">
        <f>SUM(E9:E21)</f>
        <v>5200000</v>
      </c>
      <c r="F22" s="161">
        <f>SUM(F9:F21)</f>
        <v>5720000</v>
      </c>
    </row>
    <row r="23" spans="1:7" ht="35.25" customHeight="1" x14ac:dyDescent="0.2">
      <c r="A23" s="251" t="s">
        <v>67</v>
      </c>
      <c r="B23" s="257" t="s">
        <v>58</v>
      </c>
      <c r="C23" s="78" t="s">
        <v>68</v>
      </c>
      <c r="D23" s="162">
        <v>1960000</v>
      </c>
      <c r="E23" s="258">
        <f>ROUND(D3*D25/D33,0)</f>
        <v>296000</v>
      </c>
      <c r="F23" s="260">
        <f>ROUND((D25+E23)*0.1,0)</f>
        <v>325600</v>
      </c>
    </row>
    <row r="24" spans="1:7" ht="21.75" customHeight="1" x14ac:dyDescent="0.2">
      <c r="A24" s="252"/>
      <c r="B24" s="242"/>
      <c r="C24" s="83" t="s">
        <v>63</v>
      </c>
      <c r="D24" s="163">
        <v>1000000</v>
      </c>
      <c r="E24" s="243"/>
      <c r="F24" s="244"/>
    </row>
    <row r="25" spans="1:7" ht="20.100000000000001" customHeight="1" x14ac:dyDescent="0.2">
      <c r="A25" s="252"/>
      <c r="B25" s="250"/>
      <c r="C25" s="84" t="s">
        <v>109</v>
      </c>
      <c r="D25" s="156">
        <f>SUM(D23:D24)</f>
        <v>2960000</v>
      </c>
      <c r="E25" s="259"/>
      <c r="F25" s="261"/>
    </row>
    <row r="26" spans="1:7" ht="33.75" customHeight="1" x14ac:dyDescent="0.2">
      <c r="A26" s="252"/>
      <c r="B26" s="241" t="s">
        <v>41</v>
      </c>
      <c r="C26" s="81" t="s">
        <v>65</v>
      </c>
      <c r="D26" s="164">
        <v>40000</v>
      </c>
      <c r="E26" s="243">
        <f>ROUND(D3*D27/D33,0)</f>
        <v>4000</v>
      </c>
      <c r="F26" s="244">
        <f>ROUND((D27+E26)*0.1,0)</f>
        <v>4400</v>
      </c>
    </row>
    <row r="27" spans="1:7" ht="27.75" customHeight="1" x14ac:dyDescent="0.2">
      <c r="A27" s="252"/>
      <c r="B27" s="242"/>
      <c r="C27" s="82" t="s">
        <v>106</v>
      </c>
      <c r="D27" s="168">
        <f>SUM(D26)</f>
        <v>40000</v>
      </c>
      <c r="E27" s="243"/>
      <c r="F27" s="244"/>
    </row>
    <row r="28" spans="1:7" ht="27.75" customHeight="1" x14ac:dyDescent="0.2">
      <c r="A28" s="252"/>
      <c r="B28" s="241" t="s">
        <v>104</v>
      </c>
      <c r="C28" s="179" t="s">
        <v>105</v>
      </c>
      <c r="D28" s="157"/>
      <c r="E28" s="246">
        <f>ROUND(D3*D29/D33,0)</f>
        <v>0</v>
      </c>
      <c r="F28" s="248">
        <f>ROUND((D29+E28)*0.1,0)</f>
        <v>0</v>
      </c>
    </row>
    <row r="29" spans="1:7" ht="27.75" customHeight="1" x14ac:dyDescent="0.2">
      <c r="A29" s="252"/>
      <c r="B29" s="250"/>
      <c r="C29" s="178" t="s">
        <v>91</v>
      </c>
      <c r="D29" s="168">
        <f>SUM(D28)</f>
        <v>0</v>
      </c>
      <c r="E29" s="243"/>
      <c r="F29" s="244"/>
    </row>
    <row r="30" spans="1:7" ht="33.75" customHeight="1" x14ac:dyDescent="0.2">
      <c r="A30" s="252"/>
      <c r="B30" s="241" t="s">
        <v>88</v>
      </c>
      <c r="C30" s="81" t="s">
        <v>89</v>
      </c>
      <c r="D30" s="164"/>
      <c r="E30" s="246">
        <f>ROUND($D$3*$D$31/$D$33,0)</f>
        <v>0</v>
      </c>
      <c r="F30" s="248">
        <f>ROUND((D31+E30)*0.1,0)</f>
        <v>0</v>
      </c>
    </row>
    <row r="31" spans="1:7" ht="27.75" customHeight="1" thickBot="1" x14ac:dyDescent="0.25">
      <c r="A31" s="253"/>
      <c r="B31" s="245"/>
      <c r="C31" s="85" t="s">
        <v>92</v>
      </c>
      <c r="D31" s="158">
        <f>SUM(D30)</f>
        <v>0</v>
      </c>
      <c r="E31" s="247"/>
      <c r="F31" s="249"/>
    </row>
    <row r="32" spans="1:7" ht="33" customHeight="1" thickTop="1" thickBot="1" x14ac:dyDescent="0.25">
      <c r="A32" s="235" t="s">
        <v>110</v>
      </c>
      <c r="B32" s="236"/>
      <c r="C32" s="237"/>
      <c r="D32" s="159">
        <f>D25+D27+D29+D31</f>
        <v>3000000</v>
      </c>
      <c r="E32" s="160">
        <f>SUM(E23:E31)</f>
        <v>300000</v>
      </c>
      <c r="F32" s="161">
        <f>SUM(F23:F31)</f>
        <v>330000</v>
      </c>
      <c r="G32" s="86" t="s">
        <v>2</v>
      </c>
    </row>
    <row r="33" spans="1:7" ht="27" customHeight="1" thickBot="1" x14ac:dyDescent="0.25">
      <c r="A33" s="238" t="s">
        <v>111</v>
      </c>
      <c r="B33" s="239"/>
      <c r="C33" s="240"/>
      <c r="D33" s="159">
        <f>D22+D32</f>
        <v>55000000</v>
      </c>
      <c r="E33" s="165">
        <f>E22+E32</f>
        <v>5500000</v>
      </c>
      <c r="F33" s="166">
        <f>F22+F32</f>
        <v>6050000</v>
      </c>
      <c r="G33" s="167">
        <f>SUM(D33:F33)</f>
        <v>66550000</v>
      </c>
    </row>
    <row r="34" spans="1:7" ht="20.100000000000001" customHeight="1" thickBot="1" x14ac:dyDescent="0.25">
      <c r="E34" s="73" t="s">
        <v>69</v>
      </c>
      <c r="F34" s="73" t="s">
        <v>69</v>
      </c>
    </row>
    <row r="35" spans="1:7" ht="20.100000000000001" customHeight="1" thickBot="1" x14ac:dyDescent="0.25">
      <c r="D35" s="73" t="s">
        <v>103</v>
      </c>
      <c r="E35" s="177" t="str">
        <f>IF(E33=D3,"○","諸経費の合計に誤りがあります。補助対象外経費で調整してください。")</f>
        <v>○</v>
      </c>
      <c r="F35" s="177" t="str">
        <f>IF(F33=F3,"○","諸経費の合計に誤りがあります。補助対象外経費で調整してください。")</f>
        <v>○</v>
      </c>
    </row>
  </sheetData>
  <mergeCells count="34">
    <mergeCell ref="B6:C8"/>
    <mergeCell ref="D6:D8"/>
    <mergeCell ref="E6:E8"/>
    <mergeCell ref="F6:F8"/>
    <mergeCell ref="G6:G8"/>
    <mergeCell ref="A9:A21"/>
    <mergeCell ref="B9:B15"/>
    <mergeCell ref="E9:E15"/>
    <mergeCell ref="F9:F15"/>
    <mergeCell ref="B16:B17"/>
    <mergeCell ref="E16:E17"/>
    <mergeCell ref="F16:F17"/>
    <mergeCell ref="B18:B19"/>
    <mergeCell ref="E18:E19"/>
    <mergeCell ref="F18:F19"/>
    <mergeCell ref="B20:B21"/>
    <mergeCell ref="E20:E21"/>
    <mergeCell ref="F20:F21"/>
    <mergeCell ref="E28:E29"/>
    <mergeCell ref="F28:F29"/>
    <mergeCell ref="B30:B31"/>
    <mergeCell ref="E30:E31"/>
    <mergeCell ref="F30:F31"/>
    <mergeCell ref="E23:E25"/>
    <mergeCell ref="F23:F25"/>
    <mergeCell ref="B26:B27"/>
    <mergeCell ref="E26:E27"/>
    <mergeCell ref="F26:F27"/>
    <mergeCell ref="A32:C32"/>
    <mergeCell ref="A33:C33"/>
    <mergeCell ref="A22:C22"/>
    <mergeCell ref="A23:A31"/>
    <mergeCell ref="B23:B25"/>
    <mergeCell ref="B28:B29"/>
  </mergeCells>
  <phoneticPr fontId="2"/>
  <printOptions horizontalCentered="1"/>
  <pageMargins left="0.48" right="0.39370078740157483" top="0.47" bottom="0.46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0000"/>
    <pageSetUpPr fitToPage="1"/>
  </sheetPr>
  <dimension ref="A1:E65"/>
  <sheetViews>
    <sheetView zoomScaleNormal="100" workbookViewId="0">
      <selection activeCell="J16" sqref="J16"/>
    </sheetView>
  </sheetViews>
  <sheetFormatPr defaultColWidth="9" defaultRowHeight="13.2" x14ac:dyDescent="0.2"/>
  <cols>
    <col min="1" max="1" width="6.109375" customWidth="1"/>
    <col min="2" max="2" width="3.44140625" customWidth="1"/>
    <col min="3" max="3" width="18.88671875" customWidth="1"/>
    <col min="4" max="4" width="15.109375" customWidth="1"/>
    <col min="5" max="5" width="54.109375" customWidth="1"/>
  </cols>
  <sheetData>
    <row r="1" spans="1:5" ht="16.2" x14ac:dyDescent="0.2">
      <c r="A1" s="71"/>
      <c r="B1" s="72"/>
      <c r="E1" s="87" t="s">
        <v>70</v>
      </c>
    </row>
    <row r="2" spans="1:5" ht="21" x14ac:dyDescent="0.2">
      <c r="D2" s="88" t="s">
        <v>76</v>
      </c>
      <c r="E2" s="87"/>
    </row>
    <row r="3" spans="1:5" ht="3.75" customHeight="1" x14ac:dyDescent="0.2"/>
    <row r="4" spans="1:5" ht="2.25" customHeight="1" thickBot="1" x14ac:dyDescent="0.25"/>
    <row r="5" spans="1:5" ht="18.75" customHeight="1" x14ac:dyDescent="0.2">
      <c r="A5" s="75"/>
      <c r="B5" s="262" t="s">
        <v>55</v>
      </c>
      <c r="C5" s="263"/>
      <c r="D5" s="283" t="s">
        <v>56</v>
      </c>
      <c r="E5" s="286" t="s">
        <v>72</v>
      </c>
    </row>
    <row r="6" spans="1:5" ht="18.75" customHeight="1" x14ac:dyDescent="0.2">
      <c r="A6" s="76" t="s">
        <v>32</v>
      </c>
      <c r="B6" s="264"/>
      <c r="C6" s="265"/>
      <c r="D6" s="284"/>
      <c r="E6" s="287"/>
    </row>
    <row r="7" spans="1:5" ht="18.75" customHeight="1" thickBot="1" x14ac:dyDescent="0.25">
      <c r="A7" s="77"/>
      <c r="B7" s="266"/>
      <c r="C7" s="237"/>
      <c r="D7" s="285"/>
      <c r="E7" s="288"/>
    </row>
    <row r="8" spans="1:5" ht="27.9" customHeight="1" x14ac:dyDescent="0.2">
      <c r="A8" s="289" t="s">
        <v>57</v>
      </c>
      <c r="B8" s="281" t="s">
        <v>58</v>
      </c>
      <c r="C8" s="78" t="s">
        <v>59</v>
      </c>
      <c r="D8" s="89"/>
      <c r="E8" s="90"/>
    </row>
    <row r="9" spans="1:5" ht="27.9" customHeight="1" x14ac:dyDescent="0.2">
      <c r="A9" s="290"/>
      <c r="B9" s="278"/>
      <c r="C9" s="79" t="s">
        <v>60</v>
      </c>
      <c r="D9" s="91"/>
      <c r="E9" s="92"/>
    </row>
    <row r="10" spans="1:5" ht="27.9" customHeight="1" x14ac:dyDescent="0.2">
      <c r="A10" s="290"/>
      <c r="B10" s="278"/>
      <c r="C10" s="79" t="s">
        <v>61</v>
      </c>
      <c r="D10" s="91"/>
      <c r="E10" s="92"/>
    </row>
    <row r="11" spans="1:5" ht="27.9" customHeight="1" x14ac:dyDescent="0.2">
      <c r="A11" s="290"/>
      <c r="B11" s="278"/>
      <c r="C11" s="79" t="s">
        <v>62</v>
      </c>
      <c r="D11" s="91"/>
      <c r="E11" s="92"/>
    </row>
    <row r="12" spans="1:5" ht="27.9" customHeight="1" x14ac:dyDescent="0.2">
      <c r="A12" s="290"/>
      <c r="B12" s="278"/>
      <c r="C12" s="79" t="s">
        <v>63</v>
      </c>
      <c r="D12" s="91"/>
      <c r="E12" s="93"/>
    </row>
    <row r="13" spans="1:5" ht="27.9" customHeight="1" x14ac:dyDescent="0.2">
      <c r="A13" s="290"/>
      <c r="B13" s="278"/>
      <c r="C13" s="79" t="s">
        <v>53</v>
      </c>
      <c r="D13" s="229" t="e">
        <f>諸経費振り分け!E9</f>
        <v>#DIV/0!</v>
      </c>
      <c r="E13" s="95"/>
    </row>
    <row r="14" spans="1:5" ht="27.9" customHeight="1" x14ac:dyDescent="0.2">
      <c r="A14" s="290"/>
      <c r="B14" s="278"/>
      <c r="C14" s="79"/>
      <c r="D14" s="94"/>
      <c r="E14" s="95"/>
    </row>
    <row r="15" spans="1:5" ht="27.9" customHeight="1" x14ac:dyDescent="0.2">
      <c r="A15" s="290"/>
      <c r="B15" s="278"/>
      <c r="C15" s="96" t="s">
        <v>54</v>
      </c>
      <c r="D15" s="230" t="e">
        <f>諸経費振り分け!F9</f>
        <v>#DIV/0!</v>
      </c>
      <c r="E15" s="98"/>
    </row>
    <row r="16" spans="1:5" ht="27.9" customHeight="1" x14ac:dyDescent="0.2">
      <c r="A16" s="290"/>
      <c r="B16" s="279"/>
      <c r="C16" s="80" t="s">
        <v>64</v>
      </c>
      <c r="D16" s="99" t="e">
        <f>SUM(D8:D15)</f>
        <v>#DIV/0!</v>
      </c>
      <c r="E16" s="100"/>
    </row>
    <row r="17" spans="1:5" ht="27.9" customHeight="1" x14ac:dyDescent="0.2">
      <c r="A17" s="290"/>
      <c r="B17" s="277" t="s">
        <v>41</v>
      </c>
      <c r="C17" s="81" t="s">
        <v>65</v>
      </c>
      <c r="D17" s="119"/>
      <c r="E17" s="120"/>
    </row>
    <row r="18" spans="1:5" ht="27.9" customHeight="1" x14ac:dyDescent="0.2">
      <c r="A18" s="290"/>
      <c r="B18" s="278"/>
      <c r="C18" s="121" t="s">
        <v>53</v>
      </c>
      <c r="D18" s="231" t="e">
        <f>諸経費振り分け!E16</f>
        <v>#DIV/0!</v>
      </c>
      <c r="E18" s="123"/>
    </row>
    <row r="19" spans="1:5" ht="27.9" customHeight="1" x14ac:dyDescent="0.2">
      <c r="A19" s="290"/>
      <c r="B19" s="278"/>
      <c r="C19" s="124" t="s">
        <v>54</v>
      </c>
      <c r="D19" s="232" t="e">
        <f>諸経費振り分け!F16</f>
        <v>#DIV/0!</v>
      </c>
      <c r="E19" s="126"/>
    </row>
    <row r="20" spans="1:5" ht="27.9" customHeight="1" x14ac:dyDescent="0.2">
      <c r="A20" s="290"/>
      <c r="B20" s="279"/>
      <c r="C20" s="82" t="s">
        <v>66</v>
      </c>
      <c r="D20" s="127" t="e">
        <f>SUM(D17:D19)</f>
        <v>#DIV/0!</v>
      </c>
      <c r="E20" s="128"/>
    </row>
    <row r="21" spans="1:5" ht="27.9" customHeight="1" x14ac:dyDescent="0.2">
      <c r="A21" s="290"/>
      <c r="B21" s="277" t="s">
        <v>112</v>
      </c>
      <c r="C21" s="181" t="s">
        <v>113</v>
      </c>
      <c r="D21" s="119"/>
      <c r="E21" s="120"/>
    </row>
    <row r="22" spans="1:5" ht="27.9" customHeight="1" x14ac:dyDescent="0.2">
      <c r="A22" s="290"/>
      <c r="B22" s="278"/>
      <c r="C22" s="121" t="s">
        <v>53</v>
      </c>
      <c r="D22" s="231" t="e">
        <f>諸経費振り分け!E18</f>
        <v>#DIV/0!</v>
      </c>
      <c r="E22" s="123"/>
    </row>
    <row r="23" spans="1:5" ht="27.9" customHeight="1" x14ac:dyDescent="0.2">
      <c r="A23" s="290"/>
      <c r="B23" s="278"/>
      <c r="C23" s="124" t="s">
        <v>54</v>
      </c>
      <c r="D23" s="232" t="e">
        <f>諸経費振り分け!F18</f>
        <v>#DIV/0!</v>
      </c>
      <c r="E23" s="126"/>
    </row>
    <row r="24" spans="1:5" ht="27.9" customHeight="1" x14ac:dyDescent="0.2">
      <c r="A24" s="290"/>
      <c r="B24" s="279"/>
      <c r="C24" s="82" t="s">
        <v>90</v>
      </c>
      <c r="D24" s="127" t="e">
        <f>SUM(D21:D23)</f>
        <v>#DIV/0!</v>
      </c>
      <c r="E24" s="128"/>
    </row>
    <row r="25" spans="1:5" ht="27.9" customHeight="1" x14ac:dyDescent="0.2">
      <c r="A25" s="290"/>
      <c r="B25" s="277" t="s">
        <v>88</v>
      </c>
      <c r="C25" s="81" t="s">
        <v>89</v>
      </c>
      <c r="D25" s="119"/>
      <c r="E25" s="120"/>
    </row>
    <row r="26" spans="1:5" ht="27.9" customHeight="1" x14ac:dyDescent="0.2">
      <c r="A26" s="290"/>
      <c r="B26" s="278"/>
      <c r="C26" s="121" t="s">
        <v>53</v>
      </c>
      <c r="D26" s="231" t="e">
        <f>諸経費振り分け!E20</f>
        <v>#DIV/0!</v>
      </c>
      <c r="E26" s="123"/>
    </row>
    <row r="27" spans="1:5" ht="27.9" customHeight="1" x14ac:dyDescent="0.2">
      <c r="A27" s="290"/>
      <c r="B27" s="278"/>
      <c r="C27" s="124" t="s">
        <v>54</v>
      </c>
      <c r="D27" s="232" t="e">
        <f>諸経費振り分け!F20</f>
        <v>#DIV/0!</v>
      </c>
      <c r="E27" s="126"/>
    </row>
    <row r="28" spans="1:5" ht="27.9" customHeight="1" x14ac:dyDescent="0.2">
      <c r="A28" s="290"/>
      <c r="B28" s="279"/>
      <c r="C28" s="82" t="s">
        <v>107</v>
      </c>
      <c r="D28" s="127" t="e">
        <f>SUM(D25:D27)</f>
        <v>#DIV/0!</v>
      </c>
      <c r="E28" s="128"/>
    </row>
    <row r="29" spans="1:5" ht="27.9" customHeight="1" thickBot="1" x14ac:dyDescent="0.25">
      <c r="A29" s="290"/>
      <c r="B29" s="101" t="s">
        <v>73</v>
      </c>
      <c r="C29" s="102" t="s">
        <v>114</v>
      </c>
      <c r="D29" s="103"/>
      <c r="E29" s="104"/>
    </row>
    <row r="30" spans="1:5" ht="27.9" customHeight="1" thickTop="1" thickBot="1" x14ac:dyDescent="0.25">
      <c r="A30" s="291"/>
      <c r="B30" s="129" t="s">
        <v>74</v>
      </c>
      <c r="C30" s="105" t="s">
        <v>115</v>
      </c>
      <c r="D30" s="106"/>
      <c r="E30" s="107"/>
    </row>
    <row r="31" spans="1:5" ht="27.9" customHeight="1" thickTop="1" thickBot="1" x14ac:dyDescent="0.25">
      <c r="A31" s="254" t="s">
        <v>116</v>
      </c>
      <c r="B31" s="236"/>
      <c r="C31" s="280"/>
      <c r="D31" s="108" t="e">
        <f>D16+D20+D24+D29+D30+D28</f>
        <v>#DIV/0!</v>
      </c>
      <c r="E31" s="109"/>
    </row>
    <row r="32" spans="1:5" ht="27.9" customHeight="1" x14ac:dyDescent="0.2">
      <c r="A32" s="251" t="s">
        <v>67</v>
      </c>
      <c r="B32" s="281" t="s">
        <v>58</v>
      </c>
      <c r="C32" s="78" t="s">
        <v>68</v>
      </c>
      <c r="D32" s="110"/>
      <c r="E32" s="111"/>
    </row>
    <row r="33" spans="1:5" ht="27.9" customHeight="1" x14ac:dyDescent="0.2">
      <c r="A33" s="252"/>
      <c r="B33" s="278"/>
      <c r="C33" s="83" t="s">
        <v>63</v>
      </c>
      <c r="D33" s="112"/>
      <c r="E33" s="93"/>
    </row>
    <row r="34" spans="1:5" ht="27.9" customHeight="1" x14ac:dyDescent="0.2">
      <c r="A34" s="252"/>
      <c r="B34" s="278"/>
      <c r="C34" s="79" t="s">
        <v>53</v>
      </c>
      <c r="D34" s="233" t="e">
        <f>諸経費振り分け!E23</f>
        <v>#DIV/0!</v>
      </c>
      <c r="E34" s="95"/>
    </row>
    <row r="35" spans="1:5" ht="27.9" customHeight="1" x14ac:dyDescent="0.2">
      <c r="A35" s="252"/>
      <c r="B35" s="278"/>
      <c r="C35" s="113" t="s">
        <v>54</v>
      </c>
      <c r="D35" s="127" t="e">
        <f>諸経費振り分け!F23</f>
        <v>#DIV/0!</v>
      </c>
      <c r="E35" s="98"/>
    </row>
    <row r="36" spans="1:5" ht="27.9" customHeight="1" x14ac:dyDescent="0.2">
      <c r="A36" s="252"/>
      <c r="B36" s="279"/>
      <c r="C36" s="84" t="s">
        <v>117</v>
      </c>
      <c r="D36" s="99" t="e">
        <f>SUM(D32:D35)</f>
        <v>#DIV/0!</v>
      </c>
      <c r="E36" s="100"/>
    </row>
    <row r="37" spans="1:5" ht="27.9" customHeight="1" x14ac:dyDescent="0.2">
      <c r="A37" s="252"/>
      <c r="B37" s="277" t="s">
        <v>41</v>
      </c>
      <c r="C37" s="81" t="s">
        <v>65</v>
      </c>
      <c r="D37" s="130"/>
      <c r="E37" s="120"/>
    </row>
    <row r="38" spans="1:5" ht="27.9" customHeight="1" x14ac:dyDescent="0.2">
      <c r="A38" s="252"/>
      <c r="B38" s="278"/>
      <c r="C38" s="121" t="s">
        <v>53</v>
      </c>
      <c r="D38" s="231" t="e">
        <f>諸経費振り分け!E26</f>
        <v>#DIV/0!</v>
      </c>
      <c r="E38" s="123"/>
    </row>
    <row r="39" spans="1:5" ht="27.9" customHeight="1" x14ac:dyDescent="0.2">
      <c r="A39" s="252"/>
      <c r="B39" s="278"/>
      <c r="C39" s="124" t="s">
        <v>54</v>
      </c>
      <c r="D39" s="232" t="e">
        <f>諸経費振り分け!F26</f>
        <v>#DIV/0!</v>
      </c>
      <c r="E39" s="131"/>
    </row>
    <row r="40" spans="1:5" ht="27.9" customHeight="1" x14ac:dyDescent="0.2">
      <c r="A40" s="252"/>
      <c r="B40" s="279"/>
      <c r="C40" s="82" t="s">
        <v>92</v>
      </c>
      <c r="D40" s="127" t="e">
        <f>SUM(D37:D39)</f>
        <v>#DIV/0!</v>
      </c>
      <c r="E40" s="128"/>
    </row>
    <row r="41" spans="1:5" ht="27.9" customHeight="1" x14ac:dyDescent="0.2">
      <c r="A41" s="252"/>
      <c r="B41" s="277" t="s">
        <v>112</v>
      </c>
      <c r="C41" s="181" t="s">
        <v>113</v>
      </c>
      <c r="D41" s="119"/>
      <c r="E41" s="120"/>
    </row>
    <row r="42" spans="1:5" ht="27.9" customHeight="1" x14ac:dyDescent="0.2">
      <c r="A42" s="252"/>
      <c r="B42" s="278"/>
      <c r="C42" s="121" t="s">
        <v>53</v>
      </c>
      <c r="D42" s="231" t="e">
        <f>諸経費振り分け!E28</f>
        <v>#DIV/0!</v>
      </c>
      <c r="E42" s="123"/>
    </row>
    <row r="43" spans="1:5" ht="27.9" customHeight="1" x14ac:dyDescent="0.2">
      <c r="A43" s="252"/>
      <c r="B43" s="278"/>
      <c r="C43" s="124" t="s">
        <v>54</v>
      </c>
      <c r="D43" s="232" t="e">
        <f>諸経費振り分け!F28</f>
        <v>#DIV/0!</v>
      </c>
      <c r="E43" s="126"/>
    </row>
    <row r="44" spans="1:5" ht="27.9" customHeight="1" x14ac:dyDescent="0.2">
      <c r="A44" s="252"/>
      <c r="B44" s="279"/>
      <c r="C44" s="82" t="s">
        <v>118</v>
      </c>
      <c r="D44" s="127" t="e">
        <f>SUM(D41:D43)</f>
        <v>#DIV/0!</v>
      </c>
      <c r="E44" s="128"/>
    </row>
    <row r="45" spans="1:5" ht="27.9" customHeight="1" x14ac:dyDescent="0.2">
      <c r="A45" s="252"/>
      <c r="B45" s="277" t="s">
        <v>88</v>
      </c>
      <c r="C45" s="81" t="s">
        <v>89</v>
      </c>
      <c r="D45" s="130"/>
      <c r="E45" s="120"/>
    </row>
    <row r="46" spans="1:5" ht="27.9" customHeight="1" x14ac:dyDescent="0.2">
      <c r="A46" s="252"/>
      <c r="B46" s="278"/>
      <c r="C46" s="121" t="s">
        <v>53</v>
      </c>
      <c r="D46" s="231" t="e">
        <f>諸経費振り分け!E30</f>
        <v>#DIV/0!</v>
      </c>
      <c r="E46" s="123"/>
    </row>
    <row r="47" spans="1:5" ht="27.9" customHeight="1" x14ac:dyDescent="0.2">
      <c r="A47" s="252"/>
      <c r="B47" s="278"/>
      <c r="C47" s="124" t="s">
        <v>54</v>
      </c>
      <c r="D47" s="232" t="e">
        <f>諸経費振り分け!F30</f>
        <v>#DIV/0!</v>
      </c>
      <c r="E47" s="131"/>
    </row>
    <row r="48" spans="1:5" ht="27.9" customHeight="1" x14ac:dyDescent="0.2">
      <c r="A48" s="252"/>
      <c r="B48" s="279"/>
      <c r="C48" s="82" t="s">
        <v>119</v>
      </c>
      <c r="D48" s="127" t="e">
        <f>SUM(D45:D47)</f>
        <v>#DIV/0!</v>
      </c>
      <c r="E48" s="128"/>
    </row>
    <row r="49" spans="1:5" ht="27.9" customHeight="1" thickBot="1" x14ac:dyDescent="0.25">
      <c r="A49" s="252"/>
      <c r="B49" s="101" t="s">
        <v>73</v>
      </c>
      <c r="C49" s="102" t="s">
        <v>120</v>
      </c>
      <c r="D49" s="103"/>
      <c r="E49" s="104"/>
    </row>
    <row r="50" spans="1:5" ht="27.9" customHeight="1" thickTop="1" thickBot="1" x14ac:dyDescent="0.25">
      <c r="A50" s="252"/>
      <c r="B50" s="132" t="s">
        <v>74</v>
      </c>
      <c r="C50" s="133" t="s">
        <v>121</v>
      </c>
      <c r="D50" s="114"/>
      <c r="E50" s="128"/>
    </row>
    <row r="51" spans="1:5" ht="27.9" customHeight="1" thickTop="1" thickBot="1" x14ac:dyDescent="0.25">
      <c r="A51" s="254" t="s">
        <v>122</v>
      </c>
      <c r="B51" s="255"/>
      <c r="C51" s="282"/>
      <c r="D51" s="134" t="e">
        <f>D36+D40+D44+D49+D50+D48</f>
        <v>#DIV/0!</v>
      </c>
      <c r="E51" s="135"/>
    </row>
    <row r="52" spans="1:5" ht="27.9" customHeight="1" thickBot="1" x14ac:dyDescent="0.25">
      <c r="A52" s="238" t="s">
        <v>123</v>
      </c>
      <c r="B52" s="239"/>
      <c r="C52" s="240"/>
      <c r="D52" s="108" t="e">
        <f>D31+D51</f>
        <v>#DIV/0!</v>
      </c>
      <c r="E52" s="109"/>
    </row>
    <row r="53" spans="1:5" ht="6" customHeight="1" x14ac:dyDescent="0.2"/>
    <row r="54" spans="1:5" x14ac:dyDescent="0.2">
      <c r="B54" s="115" t="s">
        <v>26</v>
      </c>
      <c r="C54" s="116"/>
      <c r="D54" s="117" t="e">
        <f>SUM(D16,D29,D36,D49)</f>
        <v>#DIV/0!</v>
      </c>
      <c r="E54" s="116"/>
    </row>
    <row r="55" spans="1:5" ht="13.5" customHeight="1" x14ac:dyDescent="0.2">
      <c r="B55" s="118"/>
      <c r="C55" s="116" t="s">
        <v>75</v>
      </c>
      <c r="D55" s="117" t="e">
        <f>SUM(D16,D29)</f>
        <v>#DIV/0!</v>
      </c>
      <c r="E55" s="116"/>
    </row>
    <row r="56" spans="1:5" x14ac:dyDescent="0.2">
      <c r="B56" s="115" t="s">
        <v>41</v>
      </c>
      <c r="C56" s="116"/>
      <c r="D56" s="117" t="e">
        <f>SUM(D20,D40)</f>
        <v>#DIV/0!</v>
      </c>
      <c r="E56" s="116"/>
    </row>
    <row r="57" spans="1:5" x14ac:dyDescent="0.2">
      <c r="B57" s="118"/>
      <c r="C57" s="116" t="s">
        <v>75</v>
      </c>
      <c r="D57" s="117" t="e">
        <f>SUM(D20)</f>
        <v>#DIV/0!</v>
      </c>
      <c r="E57" s="116"/>
    </row>
    <row r="58" spans="1:5" x14ac:dyDescent="0.2">
      <c r="B58" s="115" t="s">
        <v>124</v>
      </c>
      <c r="C58" s="116"/>
      <c r="D58" s="117" t="e">
        <f>SUM(D24,D44)</f>
        <v>#DIV/0!</v>
      </c>
      <c r="E58" s="116"/>
    </row>
    <row r="59" spans="1:5" x14ac:dyDescent="0.2">
      <c r="B59" s="118"/>
      <c r="C59" s="116" t="s">
        <v>75</v>
      </c>
      <c r="D59" s="117" t="e">
        <f>SUM(D24)</f>
        <v>#DIV/0!</v>
      </c>
      <c r="E59" s="116"/>
    </row>
    <row r="60" spans="1:5" x14ac:dyDescent="0.2">
      <c r="B60" s="115" t="s">
        <v>88</v>
      </c>
      <c r="C60" s="116"/>
      <c r="D60" s="117" t="e">
        <f>SUM(D28,D48)</f>
        <v>#DIV/0!</v>
      </c>
      <c r="E60" s="116"/>
    </row>
    <row r="61" spans="1:5" x14ac:dyDescent="0.2">
      <c r="B61" s="118"/>
      <c r="C61" s="116" t="s">
        <v>75</v>
      </c>
      <c r="D61" s="117" t="e">
        <f>SUM(D28)</f>
        <v>#DIV/0!</v>
      </c>
      <c r="E61" s="116"/>
    </row>
    <row r="62" spans="1:5" x14ac:dyDescent="0.2">
      <c r="B62" s="115" t="s">
        <v>27</v>
      </c>
      <c r="C62" s="116"/>
      <c r="D62" s="117">
        <f>SUM(D30,D50)</f>
        <v>0</v>
      </c>
      <c r="E62" s="116"/>
    </row>
    <row r="63" spans="1:5" ht="13.5" customHeight="1" x14ac:dyDescent="0.2">
      <c r="B63" s="118"/>
      <c r="C63" s="116" t="s">
        <v>75</v>
      </c>
      <c r="D63" s="117">
        <f>SUM(D30)</f>
        <v>0</v>
      </c>
      <c r="E63" s="116"/>
    </row>
    <row r="64" spans="1:5" x14ac:dyDescent="0.2">
      <c r="B64" s="115" t="s">
        <v>2</v>
      </c>
      <c r="C64" s="116"/>
      <c r="D64" s="117" t="e">
        <f>SUM(D54,D56,D58,D62,D60)</f>
        <v>#DIV/0!</v>
      </c>
      <c r="E64" s="116"/>
    </row>
    <row r="65" spans="2:5" ht="13.5" customHeight="1" x14ac:dyDescent="0.2">
      <c r="B65" s="118"/>
      <c r="C65" s="116" t="s">
        <v>75</v>
      </c>
      <c r="D65" s="117" t="e">
        <f>SUM(D55,D57,D59,D63,D61)</f>
        <v>#DIV/0!</v>
      </c>
      <c r="E65" s="116"/>
    </row>
  </sheetData>
  <mergeCells count="16">
    <mergeCell ref="B5:C7"/>
    <mergeCell ref="D5:D7"/>
    <mergeCell ref="E5:E7"/>
    <mergeCell ref="A8:A30"/>
    <mergeCell ref="B8:B16"/>
    <mergeCell ref="B17:B20"/>
    <mergeCell ref="B25:B28"/>
    <mergeCell ref="B21:B24"/>
    <mergeCell ref="A52:C52"/>
    <mergeCell ref="B45:B48"/>
    <mergeCell ref="B41:B44"/>
    <mergeCell ref="A31:C31"/>
    <mergeCell ref="A32:A50"/>
    <mergeCell ref="B32:B36"/>
    <mergeCell ref="B37:B40"/>
    <mergeCell ref="A51:C51"/>
  </mergeCells>
  <phoneticPr fontId="2"/>
  <printOptions horizontalCentered="1"/>
  <pageMargins left="0.48" right="0.39370078740157483" top="0.47" bottom="0.46" header="0" footer="0"/>
  <pageSetup paperSize="9" scale="67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5"/>
  <sheetViews>
    <sheetView zoomScale="85" zoomScaleNormal="85" workbookViewId="0">
      <selection activeCell="D61" sqref="D61"/>
    </sheetView>
  </sheetViews>
  <sheetFormatPr defaultColWidth="9" defaultRowHeight="13.2" x14ac:dyDescent="0.2"/>
  <cols>
    <col min="1" max="1" width="6.109375" customWidth="1"/>
    <col min="2" max="2" width="3.44140625" customWidth="1"/>
    <col min="3" max="3" width="18.88671875" customWidth="1"/>
    <col min="4" max="4" width="15.109375" customWidth="1"/>
    <col min="5" max="5" width="54.109375" customWidth="1"/>
  </cols>
  <sheetData>
    <row r="1" spans="1:5" ht="16.2" x14ac:dyDescent="0.2">
      <c r="A1" s="71" t="s">
        <v>97</v>
      </c>
      <c r="B1" s="72"/>
      <c r="E1" s="87" t="s">
        <v>70</v>
      </c>
    </row>
    <row r="2" spans="1:5" ht="21" x14ac:dyDescent="0.2">
      <c r="D2" s="88" t="s">
        <v>71</v>
      </c>
      <c r="E2" s="87"/>
    </row>
    <row r="3" spans="1:5" ht="3.75" customHeight="1" x14ac:dyDescent="0.2"/>
    <row r="4" spans="1:5" ht="2.25" customHeight="1" thickBot="1" x14ac:dyDescent="0.25"/>
    <row r="5" spans="1:5" ht="18.75" customHeight="1" x14ac:dyDescent="0.2">
      <c r="A5" s="75"/>
      <c r="B5" s="262" t="s">
        <v>55</v>
      </c>
      <c r="C5" s="263"/>
      <c r="D5" s="283" t="s">
        <v>56</v>
      </c>
      <c r="E5" s="286" t="s">
        <v>72</v>
      </c>
    </row>
    <row r="6" spans="1:5" ht="18.75" customHeight="1" x14ac:dyDescent="0.2">
      <c r="A6" s="76" t="s">
        <v>32</v>
      </c>
      <c r="B6" s="264"/>
      <c r="C6" s="265"/>
      <c r="D6" s="284"/>
      <c r="E6" s="287"/>
    </row>
    <row r="7" spans="1:5" ht="18.75" customHeight="1" thickBot="1" x14ac:dyDescent="0.25">
      <c r="A7" s="77"/>
      <c r="B7" s="266"/>
      <c r="C7" s="237"/>
      <c r="D7" s="285"/>
      <c r="E7" s="288"/>
    </row>
    <row r="8" spans="1:5" ht="27.9" customHeight="1" x14ac:dyDescent="0.2">
      <c r="A8" s="289" t="s">
        <v>57</v>
      </c>
      <c r="B8" s="281" t="s">
        <v>58</v>
      </c>
      <c r="C8" s="78" t="s">
        <v>59</v>
      </c>
      <c r="D8" s="89">
        <v>24000000</v>
      </c>
      <c r="E8" s="90"/>
    </row>
    <row r="9" spans="1:5" ht="27.9" customHeight="1" x14ac:dyDescent="0.2">
      <c r="A9" s="290"/>
      <c r="B9" s="278"/>
      <c r="C9" s="79" t="s">
        <v>60</v>
      </c>
      <c r="D9" s="91">
        <v>4000000</v>
      </c>
      <c r="E9" s="92"/>
    </row>
    <row r="10" spans="1:5" ht="27.9" customHeight="1" x14ac:dyDescent="0.2">
      <c r="A10" s="290"/>
      <c r="B10" s="278"/>
      <c r="C10" s="79" t="s">
        <v>61</v>
      </c>
      <c r="D10" s="91">
        <v>6000000</v>
      </c>
      <c r="E10" s="188" t="s">
        <v>134</v>
      </c>
    </row>
    <row r="11" spans="1:5" ht="27.9" customHeight="1" x14ac:dyDescent="0.2">
      <c r="A11" s="290"/>
      <c r="B11" s="278"/>
      <c r="C11" s="79" t="s">
        <v>62</v>
      </c>
      <c r="D11" s="91">
        <v>1000000</v>
      </c>
      <c r="E11" s="92"/>
    </row>
    <row r="12" spans="1:5" ht="27.9" customHeight="1" x14ac:dyDescent="0.2">
      <c r="A12" s="290"/>
      <c r="B12" s="278"/>
      <c r="C12" s="79" t="s">
        <v>63</v>
      </c>
      <c r="D12" s="91">
        <v>10000000</v>
      </c>
      <c r="E12" s="93"/>
    </row>
    <row r="13" spans="1:5" ht="27.9" customHeight="1" x14ac:dyDescent="0.2">
      <c r="A13" s="290"/>
      <c r="B13" s="278"/>
      <c r="C13" s="79" t="s">
        <v>53</v>
      </c>
      <c r="D13" s="94">
        <v>4500000</v>
      </c>
      <c r="E13" s="95"/>
    </row>
    <row r="14" spans="1:5" ht="27.9" customHeight="1" x14ac:dyDescent="0.2">
      <c r="A14" s="290"/>
      <c r="B14" s="278"/>
      <c r="C14" s="79"/>
      <c r="D14" s="94"/>
      <c r="E14" s="95"/>
    </row>
    <row r="15" spans="1:5" ht="27.9" customHeight="1" x14ac:dyDescent="0.2">
      <c r="A15" s="290"/>
      <c r="B15" s="278"/>
      <c r="C15" s="96" t="s">
        <v>54</v>
      </c>
      <c r="D15" s="97">
        <v>4950000</v>
      </c>
      <c r="E15" s="98"/>
    </row>
    <row r="16" spans="1:5" ht="27.9" customHeight="1" x14ac:dyDescent="0.2">
      <c r="A16" s="290"/>
      <c r="B16" s="279"/>
      <c r="C16" s="80" t="s">
        <v>64</v>
      </c>
      <c r="D16" s="99">
        <f>SUM(D8:D15)</f>
        <v>54450000</v>
      </c>
      <c r="E16" s="100"/>
    </row>
    <row r="17" spans="1:5" ht="27.9" customHeight="1" x14ac:dyDescent="0.2">
      <c r="A17" s="290"/>
      <c r="B17" s="277" t="s">
        <v>41</v>
      </c>
      <c r="C17" s="81" t="s">
        <v>65</v>
      </c>
      <c r="D17" s="119">
        <v>2000000</v>
      </c>
      <c r="E17" s="185" t="s">
        <v>133</v>
      </c>
    </row>
    <row r="18" spans="1:5" ht="27.9" customHeight="1" x14ac:dyDescent="0.2">
      <c r="A18" s="290"/>
      <c r="B18" s="278"/>
      <c r="C18" s="121" t="s">
        <v>53</v>
      </c>
      <c r="D18" s="122">
        <v>200000</v>
      </c>
      <c r="E18" s="123"/>
    </row>
    <row r="19" spans="1:5" ht="27.9" customHeight="1" x14ac:dyDescent="0.2">
      <c r="A19" s="290"/>
      <c r="B19" s="278"/>
      <c r="C19" s="124" t="s">
        <v>54</v>
      </c>
      <c r="D19" s="125">
        <v>220000</v>
      </c>
      <c r="E19" s="126"/>
    </row>
    <row r="20" spans="1:5" ht="27.9" customHeight="1" x14ac:dyDescent="0.2">
      <c r="A20" s="290"/>
      <c r="B20" s="279"/>
      <c r="C20" s="82" t="s">
        <v>66</v>
      </c>
      <c r="D20" s="127">
        <f>SUM(D17:D19)</f>
        <v>2420000</v>
      </c>
      <c r="E20" s="128"/>
    </row>
    <row r="21" spans="1:5" ht="27.9" customHeight="1" x14ac:dyDescent="0.2">
      <c r="A21" s="290"/>
      <c r="B21" s="277" t="s">
        <v>112</v>
      </c>
      <c r="C21" s="181" t="s">
        <v>113</v>
      </c>
      <c r="D21" s="119">
        <v>4000000</v>
      </c>
      <c r="E21" s="120"/>
    </row>
    <row r="22" spans="1:5" ht="27.9" customHeight="1" x14ac:dyDescent="0.2">
      <c r="A22" s="290"/>
      <c r="B22" s="278"/>
      <c r="C22" s="121" t="s">
        <v>53</v>
      </c>
      <c r="D22" s="122">
        <v>400000</v>
      </c>
      <c r="E22" s="123"/>
    </row>
    <row r="23" spans="1:5" ht="27.9" customHeight="1" x14ac:dyDescent="0.2">
      <c r="A23" s="290"/>
      <c r="B23" s="278"/>
      <c r="C23" s="124" t="s">
        <v>54</v>
      </c>
      <c r="D23" s="125">
        <v>440000</v>
      </c>
      <c r="E23" s="126"/>
    </row>
    <row r="24" spans="1:5" ht="27.9" customHeight="1" x14ac:dyDescent="0.2">
      <c r="A24" s="290"/>
      <c r="B24" s="279"/>
      <c r="C24" s="82" t="s">
        <v>90</v>
      </c>
      <c r="D24" s="127">
        <f>SUM(D21:D23)</f>
        <v>4840000</v>
      </c>
      <c r="E24" s="128"/>
    </row>
    <row r="25" spans="1:5" ht="27.9" customHeight="1" x14ac:dyDescent="0.2">
      <c r="A25" s="290"/>
      <c r="B25" s="277" t="s">
        <v>88</v>
      </c>
      <c r="C25" s="81" t="s">
        <v>89</v>
      </c>
      <c r="D25" s="119">
        <v>1000000</v>
      </c>
      <c r="E25" s="120"/>
    </row>
    <row r="26" spans="1:5" ht="27.9" customHeight="1" x14ac:dyDescent="0.2">
      <c r="A26" s="290"/>
      <c r="B26" s="278"/>
      <c r="C26" s="121" t="s">
        <v>53</v>
      </c>
      <c r="D26" s="122">
        <v>100000</v>
      </c>
      <c r="E26" s="123"/>
    </row>
    <row r="27" spans="1:5" ht="27.9" customHeight="1" x14ac:dyDescent="0.2">
      <c r="A27" s="290"/>
      <c r="B27" s="278"/>
      <c r="C27" s="124" t="s">
        <v>54</v>
      </c>
      <c r="D27" s="125">
        <v>110000</v>
      </c>
      <c r="E27" s="126"/>
    </row>
    <row r="28" spans="1:5" ht="27.9" customHeight="1" x14ac:dyDescent="0.2">
      <c r="A28" s="290"/>
      <c r="B28" s="279"/>
      <c r="C28" s="82" t="s">
        <v>107</v>
      </c>
      <c r="D28" s="127">
        <f>SUM(D25:D27)</f>
        <v>1210000</v>
      </c>
      <c r="E28" s="128"/>
    </row>
    <row r="29" spans="1:5" ht="27.9" customHeight="1" thickBot="1" x14ac:dyDescent="0.25">
      <c r="A29" s="290"/>
      <c r="B29" s="101" t="s">
        <v>73</v>
      </c>
      <c r="C29" s="102" t="s">
        <v>114</v>
      </c>
      <c r="D29" s="103">
        <v>1500000</v>
      </c>
      <c r="E29" s="186" t="s">
        <v>86</v>
      </c>
    </row>
    <row r="30" spans="1:5" ht="27.9" customHeight="1" thickTop="1" thickBot="1" x14ac:dyDescent="0.25">
      <c r="A30" s="291"/>
      <c r="B30" s="129" t="s">
        <v>74</v>
      </c>
      <c r="C30" s="105" t="s">
        <v>115</v>
      </c>
      <c r="D30" s="106">
        <v>2400000</v>
      </c>
      <c r="E30" s="187" t="s">
        <v>132</v>
      </c>
    </row>
    <row r="31" spans="1:5" ht="27.9" customHeight="1" thickTop="1" thickBot="1" x14ac:dyDescent="0.25">
      <c r="A31" s="254" t="s">
        <v>116</v>
      </c>
      <c r="B31" s="236"/>
      <c r="C31" s="280"/>
      <c r="D31" s="108">
        <f>D16+D20+D24+D29+D30+D28</f>
        <v>66820000</v>
      </c>
      <c r="E31" s="109"/>
    </row>
    <row r="32" spans="1:5" ht="27.9" customHeight="1" x14ac:dyDescent="0.2">
      <c r="A32" s="251" t="s">
        <v>67</v>
      </c>
      <c r="B32" s="281" t="s">
        <v>58</v>
      </c>
      <c r="C32" s="78" t="s">
        <v>68</v>
      </c>
      <c r="D32" s="110">
        <v>1960000</v>
      </c>
      <c r="E32" s="111"/>
    </row>
    <row r="33" spans="1:5" ht="27.9" customHeight="1" x14ac:dyDescent="0.2">
      <c r="A33" s="252"/>
      <c r="B33" s="278"/>
      <c r="C33" s="83" t="s">
        <v>63</v>
      </c>
      <c r="D33" s="112">
        <v>1000000</v>
      </c>
      <c r="E33" s="93" t="s">
        <v>135</v>
      </c>
    </row>
    <row r="34" spans="1:5" ht="27.9" customHeight="1" x14ac:dyDescent="0.2">
      <c r="A34" s="252"/>
      <c r="B34" s="278"/>
      <c r="C34" s="79" t="s">
        <v>53</v>
      </c>
      <c r="D34" s="112">
        <v>296000</v>
      </c>
      <c r="E34" s="95"/>
    </row>
    <row r="35" spans="1:5" ht="27.9" customHeight="1" x14ac:dyDescent="0.2">
      <c r="A35" s="252"/>
      <c r="B35" s="278"/>
      <c r="C35" s="113" t="s">
        <v>54</v>
      </c>
      <c r="D35" s="114">
        <v>325600</v>
      </c>
      <c r="E35" s="98"/>
    </row>
    <row r="36" spans="1:5" ht="27.9" customHeight="1" x14ac:dyDescent="0.2">
      <c r="A36" s="252"/>
      <c r="B36" s="279"/>
      <c r="C36" s="84" t="s">
        <v>117</v>
      </c>
      <c r="D36" s="99">
        <f>SUM(D32:D35)</f>
        <v>3581600</v>
      </c>
      <c r="E36" s="100"/>
    </row>
    <row r="37" spans="1:5" ht="27.9" customHeight="1" x14ac:dyDescent="0.2">
      <c r="A37" s="252"/>
      <c r="B37" s="277" t="s">
        <v>41</v>
      </c>
      <c r="C37" s="81" t="s">
        <v>65</v>
      </c>
      <c r="D37" s="130">
        <v>40000</v>
      </c>
      <c r="E37" s="185" t="s">
        <v>131</v>
      </c>
    </row>
    <row r="38" spans="1:5" ht="27.9" customHeight="1" x14ac:dyDescent="0.2">
      <c r="A38" s="252"/>
      <c r="B38" s="278"/>
      <c r="C38" s="121" t="s">
        <v>53</v>
      </c>
      <c r="D38" s="122">
        <v>4000</v>
      </c>
      <c r="E38" s="123"/>
    </row>
    <row r="39" spans="1:5" ht="27.9" customHeight="1" x14ac:dyDescent="0.2">
      <c r="A39" s="252"/>
      <c r="B39" s="278"/>
      <c r="C39" s="124" t="s">
        <v>54</v>
      </c>
      <c r="D39" s="125">
        <v>4400</v>
      </c>
      <c r="E39" s="131"/>
    </row>
    <row r="40" spans="1:5" ht="27.9" customHeight="1" x14ac:dyDescent="0.2">
      <c r="A40" s="252"/>
      <c r="B40" s="279"/>
      <c r="C40" s="82" t="s">
        <v>92</v>
      </c>
      <c r="D40" s="127">
        <f>SUM(D37:D39)</f>
        <v>48400</v>
      </c>
      <c r="E40" s="128"/>
    </row>
    <row r="41" spans="1:5" ht="27.9" customHeight="1" x14ac:dyDescent="0.2">
      <c r="A41" s="252"/>
      <c r="B41" s="277" t="s">
        <v>112</v>
      </c>
      <c r="C41" s="181" t="s">
        <v>113</v>
      </c>
      <c r="D41" s="119"/>
      <c r="E41" s="120"/>
    </row>
    <row r="42" spans="1:5" ht="27.9" customHeight="1" x14ac:dyDescent="0.2">
      <c r="A42" s="252"/>
      <c r="B42" s="278"/>
      <c r="C42" s="121" t="s">
        <v>53</v>
      </c>
      <c r="D42" s="122"/>
      <c r="E42" s="123"/>
    </row>
    <row r="43" spans="1:5" ht="27.9" customHeight="1" x14ac:dyDescent="0.2">
      <c r="A43" s="252"/>
      <c r="B43" s="278"/>
      <c r="C43" s="124" t="s">
        <v>54</v>
      </c>
      <c r="D43" s="125"/>
      <c r="E43" s="126"/>
    </row>
    <row r="44" spans="1:5" ht="27.9" customHeight="1" x14ac:dyDescent="0.2">
      <c r="A44" s="252"/>
      <c r="B44" s="279"/>
      <c r="C44" s="82" t="s">
        <v>118</v>
      </c>
      <c r="D44" s="127">
        <f>SUM(D41:D43)</f>
        <v>0</v>
      </c>
      <c r="E44" s="128"/>
    </row>
    <row r="45" spans="1:5" ht="27.9" customHeight="1" x14ac:dyDescent="0.2">
      <c r="A45" s="252"/>
      <c r="B45" s="277" t="s">
        <v>88</v>
      </c>
      <c r="C45" s="81" t="s">
        <v>89</v>
      </c>
      <c r="D45" s="130"/>
      <c r="E45" s="120"/>
    </row>
    <row r="46" spans="1:5" ht="27.9" customHeight="1" x14ac:dyDescent="0.2">
      <c r="A46" s="252"/>
      <c r="B46" s="278"/>
      <c r="C46" s="121" t="s">
        <v>53</v>
      </c>
      <c r="D46" s="122"/>
      <c r="E46" s="123"/>
    </row>
    <row r="47" spans="1:5" ht="27.9" customHeight="1" x14ac:dyDescent="0.2">
      <c r="A47" s="252"/>
      <c r="B47" s="278"/>
      <c r="C47" s="124" t="s">
        <v>54</v>
      </c>
      <c r="D47" s="125"/>
      <c r="E47" s="131"/>
    </row>
    <row r="48" spans="1:5" ht="27.9" customHeight="1" x14ac:dyDescent="0.2">
      <c r="A48" s="252"/>
      <c r="B48" s="279"/>
      <c r="C48" s="82" t="s">
        <v>119</v>
      </c>
      <c r="D48" s="127">
        <f>SUM(D45:D47)</f>
        <v>0</v>
      </c>
      <c r="E48" s="128"/>
    </row>
    <row r="49" spans="1:5" ht="27.9" customHeight="1" thickBot="1" x14ac:dyDescent="0.25">
      <c r="A49" s="252"/>
      <c r="B49" s="101" t="s">
        <v>73</v>
      </c>
      <c r="C49" s="102" t="s">
        <v>120</v>
      </c>
      <c r="D49" s="103"/>
      <c r="E49" s="104"/>
    </row>
    <row r="50" spans="1:5" ht="27.9" customHeight="1" thickTop="1" thickBot="1" x14ac:dyDescent="0.25">
      <c r="A50" s="252"/>
      <c r="B50" s="132" t="s">
        <v>74</v>
      </c>
      <c r="C50" s="133" t="s">
        <v>121</v>
      </c>
      <c r="D50" s="114">
        <v>2000</v>
      </c>
      <c r="E50" s="128" t="s">
        <v>77</v>
      </c>
    </row>
    <row r="51" spans="1:5" ht="27.9" customHeight="1" thickTop="1" thickBot="1" x14ac:dyDescent="0.25">
      <c r="A51" s="254" t="s">
        <v>122</v>
      </c>
      <c r="B51" s="255"/>
      <c r="C51" s="282"/>
      <c r="D51" s="134">
        <f>D36+D40+D44+D49+D50+D48</f>
        <v>3632000</v>
      </c>
      <c r="E51" s="135"/>
    </row>
    <row r="52" spans="1:5" ht="27.9" customHeight="1" thickBot="1" x14ac:dyDescent="0.25">
      <c r="A52" s="238" t="s">
        <v>123</v>
      </c>
      <c r="B52" s="239"/>
      <c r="C52" s="240"/>
      <c r="D52" s="108">
        <f>D31+D51</f>
        <v>70452000</v>
      </c>
      <c r="E52" s="109"/>
    </row>
    <row r="53" spans="1:5" ht="6" customHeight="1" x14ac:dyDescent="0.2"/>
    <row r="54" spans="1:5" x14ac:dyDescent="0.2">
      <c r="B54" s="115" t="s">
        <v>26</v>
      </c>
      <c r="C54" s="116"/>
      <c r="D54" s="117">
        <f>SUM(D16,D29,D36,D49)</f>
        <v>59531600</v>
      </c>
      <c r="E54" s="116"/>
    </row>
    <row r="55" spans="1:5" ht="13.5" customHeight="1" x14ac:dyDescent="0.2">
      <c r="B55" s="118"/>
      <c r="C55" s="116" t="s">
        <v>75</v>
      </c>
      <c r="D55" s="117">
        <f>SUM(D16,D29)</f>
        <v>55950000</v>
      </c>
      <c r="E55" s="116"/>
    </row>
    <row r="56" spans="1:5" x14ac:dyDescent="0.2">
      <c r="B56" s="115" t="s">
        <v>41</v>
      </c>
      <c r="C56" s="116"/>
      <c r="D56" s="117">
        <f>SUM(D20,D40)</f>
        <v>2468400</v>
      </c>
      <c r="E56" s="116"/>
    </row>
    <row r="57" spans="1:5" x14ac:dyDescent="0.2">
      <c r="B57" s="118"/>
      <c r="C57" s="116" t="s">
        <v>75</v>
      </c>
      <c r="D57" s="117">
        <f>SUM(D20)</f>
        <v>2420000</v>
      </c>
      <c r="E57" s="116"/>
    </row>
    <row r="58" spans="1:5" x14ac:dyDescent="0.2">
      <c r="B58" s="115" t="s">
        <v>124</v>
      </c>
      <c r="C58" s="116"/>
      <c r="D58" s="117">
        <f>SUM(D24,D44)</f>
        <v>4840000</v>
      </c>
      <c r="E58" s="116"/>
    </row>
    <row r="59" spans="1:5" x14ac:dyDescent="0.2">
      <c r="B59" s="118"/>
      <c r="C59" s="116" t="s">
        <v>75</v>
      </c>
      <c r="D59" s="117">
        <f>SUM(D24)</f>
        <v>4840000</v>
      </c>
      <c r="E59" s="116"/>
    </row>
    <row r="60" spans="1:5" x14ac:dyDescent="0.2">
      <c r="B60" s="115" t="s">
        <v>88</v>
      </c>
      <c r="C60" s="116"/>
      <c r="D60" s="117">
        <f>SUM(D28,D48)</f>
        <v>1210000</v>
      </c>
      <c r="E60" s="116"/>
    </row>
    <row r="61" spans="1:5" x14ac:dyDescent="0.2">
      <c r="B61" s="118"/>
      <c r="C61" s="116" t="s">
        <v>75</v>
      </c>
      <c r="D61" s="117">
        <f>SUM(D28)</f>
        <v>1210000</v>
      </c>
      <c r="E61" s="116"/>
    </row>
    <row r="62" spans="1:5" x14ac:dyDescent="0.2">
      <c r="B62" s="115" t="s">
        <v>27</v>
      </c>
      <c r="C62" s="116"/>
      <c r="D62" s="117">
        <f>SUM(D30,D50)</f>
        <v>2402000</v>
      </c>
      <c r="E62" s="116"/>
    </row>
    <row r="63" spans="1:5" ht="13.5" customHeight="1" x14ac:dyDescent="0.2">
      <c r="B63" s="118"/>
      <c r="C63" s="116" t="s">
        <v>75</v>
      </c>
      <c r="D63" s="117">
        <f>SUM(D30)</f>
        <v>2400000</v>
      </c>
      <c r="E63" s="116"/>
    </row>
    <row r="64" spans="1:5" x14ac:dyDescent="0.2">
      <c r="B64" s="115" t="s">
        <v>2</v>
      </c>
      <c r="C64" s="116"/>
      <c r="D64" s="117">
        <f>SUM(D54,D56,D58,D62,D60)</f>
        <v>70452000</v>
      </c>
      <c r="E64" s="116"/>
    </row>
    <row r="65" spans="2:5" ht="13.5" customHeight="1" x14ac:dyDescent="0.2">
      <c r="B65" s="118"/>
      <c r="C65" s="116" t="s">
        <v>75</v>
      </c>
      <c r="D65" s="117">
        <f>SUM(D55,D57,D59,D63,D61)</f>
        <v>66820000</v>
      </c>
      <c r="E65" s="116"/>
    </row>
  </sheetData>
  <mergeCells count="16">
    <mergeCell ref="B5:C7"/>
    <mergeCell ref="D5:D7"/>
    <mergeCell ref="E5:E7"/>
    <mergeCell ref="A8:A30"/>
    <mergeCell ref="B8:B16"/>
    <mergeCell ref="B17:B20"/>
    <mergeCell ref="B21:B24"/>
    <mergeCell ref="B25:B28"/>
    <mergeCell ref="A51:C51"/>
    <mergeCell ref="A52:C52"/>
    <mergeCell ref="A31:C31"/>
    <mergeCell ref="A32:A50"/>
    <mergeCell ref="B32:B36"/>
    <mergeCell ref="B37:B40"/>
    <mergeCell ref="B41:B44"/>
    <mergeCell ref="B45:B48"/>
  </mergeCells>
  <phoneticPr fontId="2"/>
  <printOptions horizontalCentered="1"/>
  <pageMargins left="0.48" right="0.39370078740157483" top="0.47" bottom="0.46" header="0" footer="0"/>
  <pageSetup paperSize="9" scale="56" orientation="portrait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0000"/>
    <pageSetUpPr fitToPage="1"/>
  </sheetPr>
  <dimension ref="A1:V25"/>
  <sheetViews>
    <sheetView showGridLines="0" showZeros="0" tabSelected="1" topLeftCell="B1" zoomScale="75" zoomScaleNormal="75" zoomScalePageLayoutView="75" workbookViewId="0">
      <selection activeCell="Q8" sqref="Q8:Q9"/>
    </sheetView>
  </sheetViews>
  <sheetFormatPr defaultColWidth="9" defaultRowHeight="14.4" x14ac:dyDescent="0.2"/>
  <cols>
    <col min="1" max="1" width="3.33203125" style="7" customWidth="1"/>
    <col min="2" max="4" width="3.109375" style="7" customWidth="1"/>
    <col min="5" max="5" width="2.88671875" style="7" customWidth="1"/>
    <col min="6" max="6" width="11.33203125" style="7" bestFit="1" customWidth="1"/>
    <col min="7" max="18" width="13" style="7" customWidth="1"/>
    <col min="19" max="19" width="13.21875" style="7" customWidth="1"/>
    <col min="20" max="20" width="13" style="7" customWidth="1"/>
    <col min="21" max="21" width="11.44140625" style="7" customWidth="1"/>
    <col min="22" max="16384" width="9" style="7"/>
  </cols>
  <sheetData>
    <row r="1" spans="1:22" ht="20.25" customHeight="1" x14ac:dyDescent="0.25">
      <c r="A1" s="18"/>
      <c r="S1" s="19"/>
    </row>
    <row r="2" spans="1:22" ht="17.25" customHeight="1" x14ac:dyDescent="0.25">
      <c r="S2" s="19"/>
    </row>
    <row r="3" spans="1:22" ht="23.4" x14ac:dyDescent="0.2">
      <c r="A3" s="20" t="s">
        <v>45</v>
      </c>
      <c r="B3" s="21"/>
      <c r="C3" s="21"/>
      <c r="D3" s="21"/>
      <c r="E3" s="21"/>
      <c r="F3" s="21"/>
      <c r="G3" s="21"/>
      <c r="H3" s="21"/>
      <c r="I3" s="21"/>
      <c r="J3" s="323" t="s">
        <v>171</v>
      </c>
      <c r="K3" s="324"/>
      <c r="L3" s="23"/>
      <c r="M3" s="234" t="s">
        <v>30</v>
      </c>
      <c r="N3" s="21"/>
      <c r="O3" s="21"/>
      <c r="P3" s="21"/>
      <c r="Q3" s="21"/>
      <c r="R3" s="302" t="s">
        <v>31</v>
      </c>
      <c r="S3" s="292"/>
      <c r="T3" s="292"/>
      <c r="U3" s="292"/>
    </row>
    <row r="4" spans="1:22" ht="18" customHeight="1" thickBo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303"/>
      <c r="S4" s="293"/>
      <c r="T4" s="293"/>
      <c r="U4" s="293"/>
    </row>
    <row r="5" spans="1:22" ht="19.8" thickBot="1" x14ac:dyDescent="0.25">
      <c r="A5" s="21"/>
      <c r="B5" s="294" t="s">
        <v>22</v>
      </c>
      <c r="C5" s="294"/>
      <c r="D5" s="294"/>
      <c r="E5" s="294"/>
      <c r="F5" s="294"/>
      <c r="G5" s="295"/>
      <c r="H5" s="295"/>
      <c r="I5" s="295"/>
      <c r="J5" s="21"/>
      <c r="K5" s="21"/>
      <c r="L5" s="21"/>
      <c r="M5" s="21"/>
      <c r="N5" s="21"/>
      <c r="O5" s="21"/>
      <c r="P5" s="21"/>
      <c r="Q5" s="21"/>
      <c r="R5" s="21"/>
    </row>
    <row r="6" spans="1:22" ht="21" customHeight="1" thickBot="1" x14ac:dyDescent="0.25">
      <c r="A6" s="21"/>
      <c r="B6" s="21"/>
      <c r="C6" s="21"/>
      <c r="D6" s="24"/>
      <c r="E6" s="24"/>
      <c r="F6" s="24"/>
      <c r="G6" s="24"/>
      <c r="H6" s="24"/>
      <c r="I6" s="24"/>
      <c r="J6" s="22"/>
      <c r="K6" s="21"/>
      <c r="L6" s="21"/>
      <c r="M6" s="21"/>
      <c r="N6" s="21"/>
      <c r="O6" s="21"/>
      <c r="P6" s="21"/>
      <c r="Q6" s="21"/>
      <c r="R6" s="21"/>
    </row>
    <row r="7" spans="1:22" ht="34.5" customHeight="1" x14ac:dyDescent="0.2">
      <c r="A7" s="296" t="s">
        <v>32</v>
      </c>
      <c r="B7" s="296"/>
      <c r="C7" s="296"/>
      <c r="D7" s="296"/>
      <c r="E7" s="296"/>
      <c r="F7" s="297"/>
      <c r="G7" s="1" t="s">
        <v>33</v>
      </c>
      <c r="H7" s="2">
        <v>1</v>
      </c>
      <c r="I7" s="3"/>
      <c r="J7" s="4"/>
      <c r="K7" s="5"/>
      <c r="L7" s="1" t="s">
        <v>172</v>
      </c>
      <c r="M7" s="16">
        <v>0.3</v>
      </c>
      <c r="N7" s="6" t="s">
        <v>34</v>
      </c>
      <c r="O7" s="4"/>
      <c r="P7" s="5"/>
      <c r="Q7" s="1" t="s">
        <v>173</v>
      </c>
      <c r="R7" s="2">
        <f>H7-M7</f>
        <v>0.7</v>
      </c>
      <c r="S7" s="6"/>
      <c r="T7" s="4"/>
      <c r="U7" s="5"/>
    </row>
    <row r="8" spans="1:22" ht="18" customHeight="1" x14ac:dyDescent="0.2">
      <c r="A8" s="296"/>
      <c r="B8" s="296"/>
      <c r="C8" s="296"/>
      <c r="D8" s="296"/>
      <c r="E8" s="296"/>
      <c r="F8" s="297"/>
      <c r="G8" s="300" t="s">
        <v>25</v>
      </c>
      <c r="H8" s="8"/>
      <c r="I8" s="8"/>
      <c r="J8" s="8"/>
      <c r="K8" s="9"/>
      <c r="L8" s="300" t="s">
        <v>25</v>
      </c>
      <c r="M8" s="8"/>
      <c r="N8" s="8"/>
      <c r="O8" s="8"/>
      <c r="P8" s="9"/>
      <c r="Q8" s="300" t="s">
        <v>25</v>
      </c>
      <c r="R8" s="8"/>
      <c r="S8" s="25"/>
      <c r="T8" s="25"/>
      <c r="U8" s="26"/>
    </row>
    <row r="9" spans="1:22" ht="38.25" customHeight="1" thickBot="1" x14ac:dyDescent="0.25">
      <c r="A9" s="298"/>
      <c r="B9" s="298"/>
      <c r="C9" s="298"/>
      <c r="D9" s="298"/>
      <c r="E9" s="298"/>
      <c r="F9" s="299"/>
      <c r="G9" s="301"/>
      <c r="H9" s="68" t="s">
        <v>127</v>
      </c>
      <c r="I9" s="68" t="s">
        <v>128</v>
      </c>
      <c r="J9" s="68" t="s">
        <v>129</v>
      </c>
      <c r="K9" s="68" t="s">
        <v>130</v>
      </c>
      <c r="L9" s="301"/>
      <c r="M9" s="69" t="str">
        <f t="shared" ref="M9:P11" si="0">H9</f>
        <v>ユニット１</v>
      </c>
      <c r="N9" s="69" t="str">
        <f t="shared" si="0"/>
        <v>ユニット２</v>
      </c>
      <c r="O9" s="69" t="str">
        <f t="shared" si="0"/>
        <v>ユニット３</v>
      </c>
      <c r="P9" s="70" t="str">
        <f t="shared" si="0"/>
        <v>ユニット４</v>
      </c>
      <c r="Q9" s="301"/>
      <c r="R9" s="69" t="str">
        <f t="shared" ref="R9:U11" si="1">H9</f>
        <v>ユニット１</v>
      </c>
      <c r="S9" s="69" t="str">
        <f t="shared" si="1"/>
        <v>ユニット２</v>
      </c>
      <c r="T9" s="69" t="str">
        <f t="shared" si="1"/>
        <v>ユニット３</v>
      </c>
      <c r="U9" s="70" t="str">
        <f t="shared" si="1"/>
        <v>ユニット４</v>
      </c>
    </row>
    <row r="10" spans="1:22" ht="35.1" customHeight="1" x14ac:dyDescent="0.2">
      <c r="A10" s="312" t="s">
        <v>35</v>
      </c>
      <c r="B10" s="313"/>
      <c r="C10" s="313"/>
      <c r="D10" s="313"/>
      <c r="E10" s="314"/>
      <c r="F10" s="10" t="s">
        <v>36</v>
      </c>
      <c r="G10" s="58">
        <f>SUM(H10:K10)</f>
        <v>0</v>
      </c>
      <c r="H10" s="59"/>
      <c r="I10" s="59"/>
      <c r="J10" s="59"/>
      <c r="K10" s="60"/>
      <c r="L10" s="58">
        <f>SUM(M10:P10)</f>
        <v>0</v>
      </c>
      <c r="M10" s="61">
        <f t="shared" si="0"/>
        <v>0</v>
      </c>
      <c r="N10" s="61">
        <f t="shared" si="0"/>
        <v>0</v>
      </c>
      <c r="O10" s="61">
        <f t="shared" si="0"/>
        <v>0</v>
      </c>
      <c r="P10" s="62">
        <f t="shared" si="0"/>
        <v>0</v>
      </c>
      <c r="Q10" s="58">
        <f>SUM(R10:U10)</f>
        <v>0</v>
      </c>
      <c r="R10" s="61">
        <f t="shared" si="1"/>
        <v>0</v>
      </c>
      <c r="S10" s="61">
        <f t="shared" si="1"/>
        <v>0</v>
      </c>
      <c r="T10" s="61">
        <f t="shared" si="1"/>
        <v>0</v>
      </c>
      <c r="U10" s="62">
        <f t="shared" si="1"/>
        <v>0</v>
      </c>
    </row>
    <row r="11" spans="1:22" ht="35.1" customHeight="1" thickBot="1" x14ac:dyDescent="0.25">
      <c r="A11" s="315"/>
      <c r="B11" s="303"/>
      <c r="C11" s="303"/>
      <c r="D11" s="303"/>
      <c r="E11" s="316"/>
      <c r="F11" s="11" t="s">
        <v>37</v>
      </c>
      <c r="G11" s="63">
        <v>1</v>
      </c>
      <c r="H11" s="64" t="str">
        <f>IF(H10=0,"",ROUND(H10/G10,10))</f>
        <v/>
      </c>
      <c r="I11" s="64" t="str">
        <f>IF(I10=0,"",ROUND(I10/G10,10))</f>
        <v/>
      </c>
      <c r="J11" s="64" t="str">
        <f>IF(J10=0,"",ROUND(J10/G10,10))</f>
        <v/>
      </c>
      <c r="K11" s="65" t="str">
        <f>IF(K10=0,"",ROUND(K10/G10,10))</f>
        <v/>
      </c>
      <c r="L11" s="63">
        <v>1</v>
      </c>
      <c r="M11" s="64" t="str">
        <f t="shared" si="0"/>
        <v/>
      </c>
      <c r="N11" s="64" t="str">
        <f t="shared" si="0"/>
        <v/>
      </c>
      <c r="O11" s="64" t="str">
        <f t="shared" si="0"/>
        <v/>
      </c>
      <c r="P11" s="65" t="str">
        <f t="shared" si="0"/>
        <v/>
      </c>
      <c r="Q11" s="63">
        <v>1</v>
      </c>
      <c r="R11" s="64" t="str">
        <f t="shared" si="1"/>
        <v/>
      </c>
      <c r="S11" s="64" t="str">
        <f t="shared" si="1"/>
        <v/>
      </c>
      <c r="T11" s="64" t="str">
        <f t="shared" si="1"/>
        <v/>
      </c>
      <c r="U11" s="65" t="str">
        <f t="shared" si="1"/>
        <v/>
      </c>
    </row>
    <row r="12" spans="1:22" ht="35.1" customHeight="1" x14ac:dyDescent="0.2">
      <c r="A12" s="317" t="s">
        <v>38</v>
      </c>
      <c r="B12" s="319" t="s">
        <v>26</v>
      </c>
      <c r="C12" s="320" t="s">
        <v>39</v>
      </c>
      <c r="D12" s="321"/>
      <c r="E12" s="321"/>
      <c r="F12" s="322"/>
      <c r="G12" s="39"/>
      <c r="H12" s="40">
        <f t="shared" ref="H12:H19" si="2">IF($H$11="",0,ROUND(G12*$H$11,0))</f>
        <v>0</v>
      </c>
      <c r="I12" s="40">
        <f t="shared" ref="I12:I19" si="3">IF($I$11="",0,ROUND(G12*$I$11,0))</f>
        <v>0</v>
      </c>
      <c r="J12" s="40">
        <f t="shared" ref="J12:J19" si="4">IF($J$11="",0,ROUND(G12*$J$11,0))</f>
        <v>0</v>
      </c>
      <c r="K12" s="40">
        <f t="shared" ref="K12:K19" si="5">IF($K$11="",0,ROUND(G12*$K$11,0))</f>
        <v>0</v>
      </c>
      <c r="L12" s="41">
        <f t="shared" ref="L12:L23" si="6">SUM(M12:P12)</f>
        <v>0</v>
      </c>
      <c r="M12" s="40">
        <f t="shared" ref="M12:P19" si="7">ROUND(H12*$M$7,0)</f>
        <v>0</v>
      </c>
      <c r="N12" s="40">
        <f t="shared" si="7"/>
        <v>0</v>
      </c>
      <c r="O12" s="40">
        <f t="shared" si="7"/>
        <v>0</v>
      </c>
      <c r="P12" s="40">
        <f t="shared" si="7"/>
        <v>0</v>
      </c>
      <c r="Q12" s="41">
        <f>SUM(R12:U12)</f>
        <v>0</v>
      </c>
      <c r="R12" s="42">
        <f t="shared" ref="R12:U13" si="8">H12-M12</f>
        <v>0</v>
      </c>
      <c r="S12" s="42">
        <f t="shared" si="8"/>
        <v>0</v>
      </c>
      <c r="T12" s="42">
        <f t="shared" si="8"/>
        <v>0</v>
      </c>
      <c r="U12" s="66">
        <f t="shared" si="8"/>
        <v>0</v>
      </c>
      <c r="V12" s="12"/>
    </row>
    <row r="13" spans="1:22" ht="35.1" customHeight="1" x14ac:dyDescent="0.2">
      <c r="A13" s="318"/>
      <c r="B13" s="319"/>
      <c r="C13" s="17"/>
      <c r="D13" s="325" t="s">
        <v>40</v>
      </c>
      <c r="E13" s="326"/>
      <c r="F13" s="327"/>
      <c r="G13" s="43"/>
      <c r="H13" s="40">
        <f t="shared" si="2"/>
        <v>0</v>
      </c>
      <c r="I13" s="40">
        <f t="shared" si="3"/>
        <v>0</v>
      </c>
      <c r="J13" s="40">
        <f t="shared" si="4"/>
        <v>0</v>
      </c>
      <c r="K13" s="40">
        <f t="shared" si="5"/>
        <v>0</v>
      </c>
      <c r="L13" s="45">
        <f t="shared" si="6"/>
        <v>0</v>
      </c>
      <c r="M13" s="40">
        <f t="shared" si="7"/>
        <v>0</v>
      </c>
      <c r="N13" s="40">
        <f t="shared" si="7"/>
        <v>0</v>
      </c>
      <c r="O13" s="40">
        <f t="shared" si="7"/>
        <v>0</v>
      </c>
      <c r="P13" s="40">
        <f t="shared" si="7"/>
        <v>0</v>
      </c>
      <c r="Q13" s="45">
        <f t="shared" ref="Q13:Q21" si="9">SUM(R13:U13)</f>
        <v>0</v>
      </c>
      <c r="R13" s="42">
        <f t="shared" si="8"/>
        <v>0</v>
      </c>
      <c r="S13" s="42">
        <f t="shared" si="8"/>
        <v>0</v>
      </c>
      <c r="T13" s="42">
        <f t="shared" si="8"/>
        <v>0</v>
      </c>
      <c r="U13" s="44">
        <f t="shared" si="8"/>
        <v>0</v>
      </c>
      <c r="V13" s="12"/>
    </row>
    <row r="14" spans="1:22" ht="35.1" customHeight="1" x14ac:dyDescent="0.2">
      <c r="A14" s="318"/>
      <c r="B14" s="304" t="s">
        <v>41</v>
      </c>
      <c r="C14" s="338" t="s">
        <v>42</v>
      </c>
      <c r="D14" s="307"/>
      <c r="E14" s="307"/>
      <c r="F14" s="308"/>
      <c r="G14" s="46"/>
      <c r="H14" s="40">
        <f t="shared" si="2"/>
        <v>0</v>
      </c>
      <c r="I14" s="40">
        <f t="shared" si="3"/>
        <v>0</v>
      </c>
      <c r="J14" s="40">
        <f t="shared" si="4"/>
        <v>0</v>
      </c>
      <c r="K14" s="40">
        <f t="shared" si="5"/>
        <v>0</v>
      </c>
      <c r="L14" s="47">
        <f t="shared" si="6"/>
        <v>0</v>
      </c>
      <c r="M14" s="40">
        <f t="shared" si="7"/>
        <v>0</v>
      </c>
      <c r="N14" s="40">
        <f t="shared" si="7"/>
        <v>0</v>
      </c>
      <c r="O14" s="40">
        <f t="shared" si="7"/>
        <v>0</v>
      </c>
      <c r="P14" s="40">
        <f t="shared" si="7"/>
        <v>0</v>
      </c>
      <c r="Q14" s="45">
        <f t="shared" si="9"/>
        <v>0</v>
      </c>
      <c r="R14" s="42">
        <f t="shared" ref="R14:T17" si="10">H14-M14</f>
        <v>0</v>
      </c>
      <c r="S14" s="42">
        <f t="shared" si="10"/>
        <v>0</v>
      </c>
      <c r="T14" s="42">
        <f t="shared" si="10"/>
        <v>0</v>
      </c>
      <c r="U14" s="66">
        <f t="shared" ref="U14:U21" si="11">K14-P14</f>
        <v>0</v>
      </c>
      <c r="V14" s="12"/>
    </row>
    <row r="15" spans="1:22" ht="35.1" customHeight="1" x14ac:dyDescent="0.2">
      <c r="A15" s="318"/>
      <c r="B15" s="305"/>
      <c r="C15" s="13"/>
      <c r="D15" s="325" t="s">
        <v>40</v>
      </c>
      <c r="E15" s="326"/>
      <c r="F15" s="327"/>
      <c r="G15" s="46"/>
      <c r="H15" s="40">
        <f t="shared" si="2"/>
        <v>0</v>
      </c>
      <c r="I15" s="40">
        <f t="shared" si="3"/>
        <v>0</v>
      </c>
      <c r="J15" s="40">
        <f t="shared" si="4"/>
        <v>0</v>
      </c>
      <c r="K15" s="40">
        <f t="shared" si="5"/>
        <v>0</v>
      </c>
      <c r="L15" s="47">
        <f t="shared" si="6"/>
        <v>0</v>
      </c>
      <c r="M15" s="40">
        <f t="shared" si="7"/>
        <v>0</v>
      </c>
      <c r="N15" s="40">
        <f t="shared" si="7"/>
        <v>0</v>
      </c>
      <c r="O15" s="40">
        <f t="shared" si="7"/>
        <v>0</v>
      </c>
      <c r="P15" s="40">
        <f t="shared" si="7"/>
        <v>0</v>
      </c>
      <c r="Q15" s="45">
        <f t="shared" si="9"/>
        <v>0</v>
      </c>
      <c r="R15" s="42">
        <f t="shared" si="10"/>
        <v>0</v>
      </c>
      <c r="S15" s="42">
        <f t="shared" si="10"/>
        <v>0</v>
      </c>
      <c r="T15" s="42">
        <f t="shared" si="10"/>
        <v>0</v>
      </c>
      <c r="U15" s="66">
        <f t="shared" si="11"/>
        <v>0</v>
      </c>
      <c r="V15" s="12"/>
    </row>
    <row r="16" spans="1:22" ht="35.1" customHeight="1" x14ac:dyDescent="0.2">
      <c r="A16" s="318"/>
      <c r="B16" s="304" t="s">
        <v>104</v>
      </c>
      <c r="C16" s="306" t="s">
        <v>125</v>
      </c>
      <c r="D16" s="307"/>
      <c r="E16" s="307"/>
      <c r="F16" s="308"/>
      <c r="G16" s="46"/>
      <c r="H16" s="40">
        <f t="shared" si="2"/>
        <v>0</v>
      </c>
      <c r="I16" s="40">
        <f t="shared" si="3"/>
        <v>0</v>
      </c>
      <c r="J16" s="40">
        <f t="shared" si="4"/>
        <v>0</v>
      </c>
      <c r="K16" s="40">
        <f t="shared" si="5"/>
        <v>0</v>
      </c>
      <c r="L16" s="47">
        <f t="shared" si="6"/>
        <v>0</v>
      </c>
      <c r="M16" s="40">
        <f t="shared" si="7"/>
        <v>0</v>
      </c>
      <c r="N16" s="40">
        <f t="shared" si="7"/>
        <v>0</v>
      </c>
      <c r="O16" s="40">
        <f t="shared" si="7"/>
        <v>0</v>
      </c>
      <c r="P16" s="40">
        <f t="shared" si="7"/>
        <v>0</v>
      </c>
      <c r="Q16" s="45">
        <f>SUM(R16:U16)</f>
        <v>0</v>
      </c>
      <c r="R16" s="42">
        <f t="shared" si="10"/>
        <v>0</v>
      </c>
      <c r="S16" s="42">
        <f t="shared" si="10"/>
        <v>0</v>
      </c>
      <c r="T16" s="42">
        <f t="shared" si="10"/>
        <v>0</v>
      </c>
      <c r="U16" s="66">
        <f t="shared" si="11"/>
        <v>0</v>
      </c>
      <c r="V16" s="12"/>
    </row>
    <row r="17" spans="1:22" ht="35.1" customHeight="1" x14ac:dyDescent="0.2">
      <c r="A17" s="318"/>
      <c r="B17" s="305"/>
      <c r="C17" s="13"/>
      <c r="D17" s="325" t="s">
        <v>40</v>
      </c>
      <c r="E17" s="326"/>
      <c r="F17" s="327"/>
      <c r="G17" s="46"/>
      <c r="H17" s="40">
        <f t="shared" si="2"/>
        <v>0</v>
      </c>
      <c r="I17" s="40">
        <f t="shared" si="3"/>
        <v>0</v>
      </c>
      <c r="J17" s="40">
        <f t="shared" si="4"/>
        <v>0</v>
      </c>
      <c r="K17" s="40">
        <f t="shared" si="5"/>
        <v>0</v>
      </c>
      <c r="L17" s="47">
        <f t="shared" si="6"/>
        <v>0</v>
      </c>
      <c r="M17" s="40">
        <f t="shared" si="7"/>
        <v>0</v>
      </c>
      <c r="N17" s="40">
        <f t="shared" si="7"/>
        <v>0</v>
      </c>
      <c r="O17" s="40">
        <f t="shared" si="7"/>
        <v>0</v>
      </c>
      <c r="P17" s="40">
        <f t="shared" si="7"/>
        <v>0</v>
      </c>
      <c r="Q17" s="45">
        <f>SUM(R17:U17)</f>
        <v>0</v>
      </c>
      <c r="R17" s="42">
        <f t="shared" si="10"/>
        <v>0</v>
      </c>
      <c r="S17" s="42">
        <f t="shared" si="10"/>
        <v>0</v>
      </c>
      <c r="T17" s="42">
        <f t="shared" si="10"/>
        <v>0</v>
      </c>
      <c r="U17" s="66">
        <f t="shared" si="11"/>
        <v>0</v>
      </c>
      <c r="V17" s="12"/>
    </row>
    <row r="18" spans="1:22" ht="35.1" customHeight="1" x14ac:dyDescent="0.2">
      <c r="A18" s="318"/>
      <c r="B18" s="304" t="s">
        <v>88</v>
      </c>
      <c r="C18" s="338" t="s">
        <v>93</v>
      </c>
      <c r="D18" s="307"/>
      <c r="E18" s="307"/>
      <c r="F18" s="308"/>
      <c r="G18" s="46"/>
      <c r="H18" s="40">
        <f t="shared" si="2"/>
        <v>0</v>
      </c>
      <c r="I18" s="40">
        <f t="shared" si="3"/>
        <v>0</v>
      </c>
      <c r="J18" s="40">
        <f t="shared" si="4"/>
        <v>0</v>
      </c>
      <c r="K18" s="40">
        <f t="shared" si="5"/>
        <v>0</v>
      </c>
      <c r="L18" s="47">
        <f t="shared" si="6"/>
        <v>0</v>
      </c>
      <c r="M18" s="40">
        <f t="shared" si="7"/>
        <v>0</v>
      </c>
      <c r="N18" s="40">
        <f t="shared" si="7"/>
        <v>0</v>
      </c>
      <c r="O18" s="40">
        <f t="shared" si="7"/>
        <v>0</v>
      </c>
      <c r="P18" s="40">
        <f t="shared" si="7"/>
        <v>0</v>
      </c>
      <c r="Q18" s="45">
        <f>SUM(R18:U18)</f>
        <v>0</v>
      </c>
      <c r="R18" s="42">
        <f t="shared" ref="R18:T21" si="12">H18-M18</f>
        <v>0</v>
      </c>
      <c r="S18" s="42">
        <f t="shared" si="12"/>
        <v>0</v>
      </c>
      <c r="T18" s="42">
        <f t="shared" si="12"/>
        <v>0</v>
      </c>
      <c r="U18" s="66">
        <f t="shared" si="11"/>
        <v>0</v>
      </c>
      <c r="V18" s="12"/>
    </row>
    <row r="19" spans="1:22" ht="35.1" customHeight="1" x14ac:dyDescent="0.2">
      <c r="A19" s="318"/>
      <c r="B19" s="305"/>
      <c r="C19" s="13"/>
      <c r="D19" s="325" t="s">
        <v>40</v>
      </c>
      <c r="E19" s="326"/>
      <c r="F19" s="327"/>
      <c r="G19" s="46"/>
      <c r="H19" s="40">
        <f t="shared" si="2"/>
        <v>0</v>
      </c>
      <c r="I19" s="40">
        <f t="shared" si="3"/>
        <v>0</v>
      </c>
      <c r="J19" s="40">
        <f t="shared" si="4"/>
        <v>0</v>
      </c>
      <c r="K19" s="40">
        <f t="shared" si="5"/>
        <v>0</v>
      </c>
      <c r="L19" s="47">
        <f t="shared" si="6"/>
        <v>0</v>
      </c>
      <c r="M19" s="40">
        <f t="shared" si="7"/>
        <v>0</v>
      </c>
      <c r="N19" s="40">
        <f t="shared" si="7"/>
        <v>0</v>
      </c>
      <c r="O19" s="40">
        <f t="shared" si="7"/>
        <v>0</v>
      </c>
      <c r="P19" s="40">
        <f t="shared" si="7"/>
        <v>0</v>
      </c>
      <c r="Q19" s="45">
        <f>SUM(R19:U19)</f>
        <v>0</v>
      </c>
      <c r="R19" s="42">
        <f t="shared" si="12"/>
        <v>0</v>
      </c>
      <c r="S19" s="42">
        <f t="shared" si="12"/>
        <v>0</v>
      </c>
      <c r="T19" s="42">
        <f t="shared" si="12"/>
        <v>0</v>
      </c>
      <c r="U19" s="66">
        <f t="shared" si="11"/>
        <v>0</v>
      </c>
      <c r="V19" s="12"/>
    </row>
    <row r="20" spans="1:22" ht="35.1" customHeight="1" x14ac:dyDescent="0.2">
      <c r="A20" s="318"/>
      <c r="B20" s="304" t="s">
        <v>27</v>
      </c>
      <c r="C20" s="335" t="s">
        <v>43</v>
      </c>
      <c r="D20" s="336"/>
      <c r="E20" s="336"/>
      <c r="F20" s="337"/>
      <c r="G20" s="48">
        <f>SUM(H20:K20)</f>
        <v>0</v>
      </c>
      <c r="H20" s="49"/>
      <c r="I20" s="49"/>
      <c r="J20" s="49"/>
      <c r="K20" s="50"/>
      <c r="L20" s="45">
        <f t="shared" si="6"/>
        <v>0</v>
      </c>
      <c r="M20" s="42">
        <f t="shared" ref="M20:P21" si="13">IF($M$7=100%,H20,0)</f>
        <v>0</v>
      </c>
      <c r="N20" s="42">
        <f t="shared" si="13"/>
        <v>0</v>
      </c>
      <c r="O20" s="42">
        <f t="shared" si="13"/>
        <v>0</v>
      </c>
      <c r="P20" s="42">
        <f t="shared" si="13"/>
        <v>0</v>
      </c>
      <c r="Q20" s="45">
        <f t="shared" si="9"/>
        <v>0</v>
      </c>
      <c r="R20" s="42">
        <f t="shared" si="12"/>
        <v>0</v>
      </c>
      <c r="S20" s="42">
        <f t="shared" si="12"/>
        <v>0</v>
      </c>
      <c r="T20" s="42">
        <f t="shared" si="12"/>
        <v>0</v>
      </c>
      <c r="U20" s="66">
        <f t="shared" si="11"/>
        <v>0</v>
      </c>
      <c r="V20" s="12"/>
    </row>
    <row r="21" spans="1:22" ht="35.1" customHeight="1" thickBot="1" x14ac:dyDescent="0.25">
      <c r="A21" s="318"/>
      <c r="B21" s="334"/>
      <c r="C21" s="14"/>
      <c r="D21" s="328" t="s">
        <v>40</v>
      </c>
      <c r="E21" s="329"/>
      <c r="F21" s="330"/>
      <c r="G21" s="51">
        <f>SUM(H21:K21)</f>
        <v>0</v>
      </c>
      <c r="H21" s="52"/>
      <c r="I21" s="52"/>
      <c r="J21" s="52"/>
      <c r="K21" s="53"/>
      <c r="L21" s="54">
        <f t="shared" si="6"/>
        <v>0</v>
      </c>
      <c r="M21" s="55">
        <f t="shared" si="13"/>
        <v>0</v>
      </c>
      <c r="N21" s="55">
        <f t="shared" si="13"/>
        <v>0</v>
      </c>
      <c r="O21" s="55">
        <f t="shared" si="13"/>
        <v>0</v>
      </c>
      <c r="P21" s="67">
        <f t="shared" si="13"/>
        <v>0</v>
      </c>
      <c r="Q21" s="54">
        <f t="shared" si="9"/>
        <v>0</v>
      </c>
      <c r="R21" s="55">
        <f t="shared" si="12"/>
        <v>0</v>
      </c>
      <c r="S21" s="55">
        <f t="shared" si="12"/>
        <v>0</v>
      </c>
      <c r="T21" s="55">
        <f t="shared" si="12"/>
        <v>0</v>
      </c>
      <c r="U21" s="67">
        <f t="shared" si="11"/>
        <v>0</v>
      </c>
      <c r="V21" s="12"/>
    </row>
    <row r="22" spans="1:22" ht="35.1" customHeight="1" thickTop="1" x14ac:dyDescent="0.2">
      <c r="A22" s="318"/>
      <c r="B22" s="331" t="s">
        <v>2</v>
      </c>
      <c r="C22" s="332"/>
      <c r="D22" s="332"/>
      <c r="E22" s="332"/>
      <c r="F22" s="333"/>
      <c r="G22" s="41">
        <f>SUM(H22:K22)</f>
        <v>0</v>
      </c>
      <c r="H22" s="40">
        <f t="shared" ref="H22:K23" si="14">H12+H14+H16+H18+H20</f>
        <v>0</v>
      </c>
      <c r="I22" s="40">
        <f t="shared" si="14"/>
        <v>0</v>
      </c>
      <c r="J22" s="40">
        <f t="shared" si="14"/>
        <v>0</v>
      </c>
      <c r="K22" s="40">
        <f t="shared" si="14"/>
        <v>0</v>
      </c>
      <c r="L22" s="41">
        <f t="shared" si="6"/>
        <v>0</v>
      </c>
      <c r="M22" s="40">
        <f t="shared" ref="M22:P23" si="15">M12+M14+M16+M18+M20</f>
        <v>0</v>
      </c>
      <c r="N22" s="40">
        <f t="shared" si="15"/>
        <v>0</v>
      </c>
      <c r="O22" s="40">
        <f t="shared" si="15"/>
        <v>0</v>
      </c>
      <c r="P22" s="40">
        <f t="shared" si="15"/>
        <v>0</v>
      </c>
      <c r="Q22" s="41">
        <f>SUM(R22:U22)</f>
        <v>0</v>
      </c>
      <c r="R22" s="40">
        <f t="shared" ref="R22:U23" si="16">R12+R14+R16+R18+R20</f>
        <v>0</v>
      </c>
      <c r="S22" s="40">
        <f t="shared" si="16"/>
        <v>0</v>
      </c>
      <c r="T22" s="40">
        <f t="shared" si="16"/>
        <v>0</v>
      </c>
      <c r="U22" s="170">
        <f t="shared" si="16"/>
        <v>0</v>
      </c>
      <c r="V22" s="12"/>
    </row>
    <row r="23" spans="1:22" ht="43.5" customHeight="1" thickBot="1" x14ac:dyDescent="0.25">
      <c r="A23" s="318"/>
      <c r="B23" s="15"/>
      <c r="C23" s="309" t="s">
        <v>44</v>
      </c>
      <c r="D23" s="310"/>
      <c r="E23" s="310"/>
      <c r="F23" s="311"/>
      <c r="G23" s="56">
        <f>SUM(H23:K23)</f>
        <v>0</v>
      </c>
      <c r="H23" s="57">
        <f t="shared" si="14"/>
        <v>0</v>
      </c>
      <c r="I23" s="57">
        <f t="shared" si="14"/>
        <v>0</v>
      </c>
      <c r="J23" s="57">
        <f t="shared" si="14"/>
        <v>0</v>
      </c>
      <c r="K23" s="57">
        <f t="shared" si="14"/>
        <v>0</v>
      </c>
      <c r="L23" s="56">
        <f t="shared" si="6"/>
        <v>0</v>
      </c>
      <c r="M23" s="57">
        <f t="shared" si="15"/>
        <v>0</v>
      </c>
      <c r="N23" s="57">
        <f t="shared" si="15"/>
        <v>0</v>
      </c>
      <c r="O23" s="57">
        <f t="shared" si="15"/>
        <v>0</v>
      </c>
      <c r="P23" s="57">
        <f t="shared" si="15"/>
        <v>0</v>
      </c>
      <c r="Q23" s="56">
        <f>SUM(R23:U23)</f>
        <v>0</v>
      </c>
      <c r="R23" s="57">
        <f t="shared" si="16"/>
        <v>0</v>
      </c>
      <c r="S23" s="57">
        <f t="shared" si="16"/>
        <v>0</v>
      </c>
      <c r="T23" s="57">
        <f t="shared" si="16"/>
        <v>0</v>
      </c>
      <c r="U23" s="171">
        <f t="shared" si="16"/>
        <v>0</v>
      </c>
      <c r="V23" s="12"/>
    </row>
    <row r="24" spans="1:22" ht="23.25" customHeight="1" x14ac:dyDescent="0.2"/>
    <row r="25" spans="1:22" ht="16.5" customHeight="1" x14ac:dyDescent="0.2"/>
  </sheetData>
  <mergeCells count="28">
    <mergeCell ref="C20:F20"/>
    <mergeCell ref="C14:F14"/>
    <mergeCell ref="C18:F18"/>
    <mergeCell ref="B16:B17"/>
    <mergeCell ref="C16:F16"/>
    <mergeCell ref="C23:F23"/>
    <mergeCell ref="A10:E11"/>
    <mergeCell ref="A12:A23"/>
    <mergeCell ref="B12:B13"/>
    <mergeCell ref="C12:F12"/>
    <mergeCell ref="D17:F17"/>
    <mergeCell ref="D13:F13"/>
    <mergeCell ref="D21:F21"/>
    <mergeCell ref="B14:B15"/>
    <mergeCell ref="B22:F22"/>
    <mergeCell ref="D19:F19"/>
    <mergeCell ref="B20:B21"/>
    <mergeCell ref="B18:B19"/>
    <mergeCell ref="D15:F15"/>
    <mergeCell ref="S3:U4"/>
    <mergeCell ref="B5:F5"/>
    <mergeCell ref="G5:I5"/>
    <mergeCell ref="A7:F9"/>
    <mergeCell ref="G8:G9"/>
    <mergeCell ref="Q8:Q9"/>
    <mergeCell ref="R3:R4"/>
    <mergeCell ref="L8:L9"/>
    <mergeCell ref="J3:K3"/>
  </mergeCells>
  <phoneticPr fontId="2"/>
  <pageMargins left="0.79" right="0.16" top="0.98425196850393704" bottom="0.38" header="0.51181102362204722" footer="0.2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/>
    <pageSetUpPr fitToPage="1"/>
  </sheetPr>
  <dimension ref="A1:V25"/>
  <sheetViews>
    <sheetView showGridLines="0" showZeros="0" zoomScale="70" zoomScaleNormal="70" zoomScalePageLayoutView="75" workbookViewId="0">
      <selection activeCell="Q8" sqref="Q8:Q9"/>
    </sheetView>
  </sheetViews>
  <sheetFormatPr defaultColWidth="9" defaultRowHeight="14.4" x14ac:dyDescent="0.2"/>
  <cols>
    <col min="1" max="1" width="3.33203125" style="7" customWidth="1"/>
    <col min="2" max="4" width="3.109375" style="7" customWidth="1"/>
    <col min="5" max="5" width="2.88671875" style="7" customWidth="1"/>
    <col min="6" max="6" width="11.33203125" style="7" bestFit="1" customWidth="1"/>
    <col min="7" max="18" width="13" style="7" customWidth="1"/>
    <col min="19" max="19" width="13.21875" style="7" customWidth="1"/>
    <col min="20" max="20" width="13" style="7" customWidth="1"/>
    <col min="21" max="21" width="11.44140625" style="7" customWidth="1"/>
    <col min="22" max="16384" width="9" style="7"/>
  </cols>
  <sheetData>
    <row r="1" spans="1:22" ht="20.25" customHeight="1" x14ac:dyDescent="0.25">
      <c r="A1" s="18"/>
      <c r="S1" s="19"/>
    </row>
    <row r="2" spans="1:22" ht="17.25" customHeight="1" x14ac:dyDescent="0.25">
      <c r="S2" s="19"/>
    </row>
    <row r="3" spans="1:22" ht="23.4" x14ac:dyDescent="0.2">
      <c r="A3" s="20" t="s">
        <v>45</v>
      </c>
      <c r="B3" s="21"/>
      <c r="C3" s="21"/>
      <c r="D3" s="21"/>
      <c r="E3" s="21"/>
      <c r="F3" s="21"/>
      <c r="G3" s="21"/>
      <c r="H3" s="21"/>
      <c r="I3" s="21"/>
      <c r="J3" s="22" t="s">
        <v>28</v>
      </c>
      <c r="K3" s="21" t="s">
        <v>29</v>
      </c>
      <c r="L3" s="23"/>
      <c r="M3" s="21" t="s">
        <v>30</v>
      </c>
      <c r="N3" s="21"/>
      <c r="O3" s="21"/>
      <c r="P3" s="21"/>
      <c r="Q3" s="21"/>
      <c r="R3" s="302" t="s">
        <v>31</v>
      </c>
      <c r="S3" s="292" t="s">
        <v>50</v>
      </c>
      <c r="T3" s="292"/>
      <c r="U3" s="292"/>
    </row>
    <row r="4" spans="1:22" ht="18" customHeight="1" thickBo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303"/>
      <c r="S4" s="293"/>
      <c r="T4" s="293"/>
      <c r="U4" s="293"/>
    </row>
    <row r="5" spans="1:22" ht="19.8" thickBot="1" x14ac:dyDescent="0.25">
      <c r="A5" s="21"/>
      <c r="B5" s="294" t="s">
        <v>22</v>
      </c>
      <c r="C5" s="294"/>
      <c r="D5" s="294"/>
      <c r="E5" s="294"/>
      <c r="F5" s="294"/>
      <c r="G5" s="295" t="s">
        <v>23</v>
      </c>
      <c r="H5" s="295"/>
      <c r="I5" s="295"/>
      <c r="J5" s="21"/>
      <c r="K5" s="21"/>
      <c r="L5" s="21"/>
      <c r="M5" s="21"/>
      <c r="N5" s="21"/>
      <c r="O5" s="21"/>
      <c r="P5" s="21"/>
      <c r="Q5" s="21"/>
      <c r="R5" s="21"/>
    </row>
    <row r="6" spans="1:22" ht="21" customHeight="1" thickBot="1" x14ac:dyDescent="0.25">
      <c r="A6" s="21"/>
      <c r="B6" s="21"/>
      <c r="C6" s="21"/>
      <c r="D6" s="24"/>
      <c r="E6" s="24"/>
      <c r="F6" s="24"/>
      <c r="G6" s="24"/>
      <c r="H6" s="24"/>
      <c r="I6" s="24"/>
      <c r="J6" s="22"/>
      <c r="K6" s="21"/>
      <c r="L6" s="21"/>
      <c r="M6" s="21"/>
      <c r="N6" s="21"/>
      <c r="O6" s="21"/>
      <c r="P6" s="21"/>
      <c r="Q6" s="21"/>
      <c r="R6" s="21"/>
    </row>
    <row r="7" spans="1:22" ht="34.5" customHeight="1" x14ac:dyDescent="0.2">
      <c r="A7" s="296" t="s">
        <v>32</v>
      </c>
      <c r="B7" s="296"/>
      <c r="C7" s="296"/>
      <c r="D7" s="296"/>
      <c r="E7" s="296"/>
      <c r="F7" s="297"/>
      <c r="G7" s="1" t="s">
        <v>33</v>
      </c>
      <c r="H7" s="2">
        <v>1</v>
      </c>
      <c r="I7" s="3"/>
      <c r="J7" s="4"/>
      <c r="K7" s="5"/>
      <c r="L7" s="1" t="str">
        <f>事業費按分表!L7</f>
        <v>〇年度</v>
      </c>
      <c r="M7" s="16">
        <v>0.3</v>
      </c>
      <c r="N7" s="6" t="s">
        <v>34</v>
      </c>
      <c r="O7" s="4"/>
      <c r="P7" s="5"/>
      <c r="Q7" s="1" t="str">
        <f>事業費按分表!Q7</f>
        <v>〇年度</v>
      </c>
      <c r="R7" s="2">
        <f>H7-M7</f>
        <v>0.7</v>
      </c>
      <c r="S7" s="6"/>
      <c r="T7" s="4"/>
      <c r="U7" s="5"/>
    </row>
    <row r="8" spans="1:22" ht="18" customHeight="1" x14ac:dyDescent="0.2">
      <c r="A8" s="296"/>
      <c r="B8" s="296"/>
      <c r="C8" s="296"/>
      <c r="D8" s="296"/>
      <c r="E8" s="296"/>
      <c r="F8" s="297"/>
      <c r="G8" s="300" t="s">
        <v>25</v>
      </c>
      <c r="H8" s="8"/>
      <c r="I8" s="8"/>
      <c r="J8" s="8"/>
      <c r="K8" s="9"/>
      <c r="L8" s="300" t="s">
        <v>25</v>
      </c>
      <c r="M8" s="8"/>
      <c r="N8" s="8"/>
      <c r="O8" s="8"/>
      <c r="P8" s="9"/>
      <c r="Q8" s="300" t="s">
        <v>25</v>
      </c>
      <c r="R8" s="8"/>
      <c r="S8" s="25"/>
      <c r="T8" s="25"/>
      <c r="U8" s="26"/>
    </row>
    <row r="9" spans="1:22" ht="38.25" customHeight="1" thickBot="1" x14ac:dyDescent="0.25">
      <c r="A9" s="298"/>
      <c r="B9" s="298"/>
      <c r="C9" s="298"/>
      <c r="D9" s="298"/>
      <c r="E9" s="298"/>
      <c r="F9" s="299"/>
      <c r="G9" s="301"/>
      <c r="H9" s="68" t="s">
        <v>127</v>
      </c>
      <c r="I9" s="68" t="s">
        <v>128</v>
      </c>
      <c r="J9" s="189" t="s">
        <v>136</v>
      </c>
      <c r="K9" s="68"/>
      <c r="L9" s="301"/>
      <c r="M9" s="69" t="str">
        <f t="shared" ref="M9:P11" si="0">H9</f>
        <v>ユニット１</v>
      </c>
      <c r="N9" s="69" t="str">
        <f t="shared" si="0"/>
        <v>ユニット２</v>
      </c>
      <c r="O9" s="69" t="str">
        <f t="shared" si="0"/>
        <v>ショートステイ</v>
      </c>
      <c r="P9" s="70">
        <f t="shared" si="0"/>
        <v>0</v>
      </c>
      <c r="Q9" s="301"/>
      <c r="R9" s="69" t="str">
        <f t="shared" ref="R9:U11" si="1">H9</f>
        <v>ユニット１</v>
      </c>
      <c r="S9" s="69" t="str">
        <f t="shared" si="1"/>
        <v>ユニット２</v>
      </c>
      <c r="T9" s="69" t="str">
        <f t="shared" si="1"/>
        <v>ショートステイ</v>
      </c>
      <c r="U9" s="70">
        <f t="shared" si="1"/>
        <v>0</v>
      </c>
    </row>
    <row r="10" spans="1:22" ht="35.1" customHeight="1" x14ac:dyDescent="0.2">
      <c r="A10" s="312" t="s">
        <v>35</v>
      </c>
      <c r="B10" s="313"/>
      <c r="C10" s="313"/>
      <c r="D10" s="313"/>
      <c r="E10" s="314"/>
      <c r="F10" s="10" t="s">
        <v>36</v>
      </c>
      <c r="G10" s="58">
        <f>SUM(H10:K10)</f>
        <v>215.29999999999998</v>
      </c>
      <c r="H10" s="59">
        <v>103.44</v>
      </c>
      <c r="I10" s="59">
        <v>91.45</v>
      </c>
      <c r="J10" s="59">
        <v>20.41</v>
      </c>
      <c r="K10" s="60"/>
      <c r="L10" s="58">
        <f>SUM(M10:P10)</f>
        <v>215.29999999999998</v>
      </c>
      <c r="M10" s="61">
        <f t="shared" si="0"/>
        <v>103.44</v>
      </c>
      <c r="N10" s="61">
        <f t="shared" si="0"/>
        <v>91.45</v>
      </c>
      <c r="O10" s="61">
        <f t="shared" si="0"/>
        <v>20.41</v>
      </c>
      <c r="P10" s="62">
        <f t="shared" si="0"/>
        <v>0</v>
      </c>
      <c r="Q10" s="58">
        <f>SUM(R10:U10)</f>
        <v>215.29999999999998</v>
      </c>
      <c r="R10" s="61">
        <f t="shared" si="1"/>
        <v>103.44</v>
      </c>
      <c r="S10" s="61">
        <f t="shared" si="1"/>
        <v>91.45</v>
      </c>
      <c r="T10" s="61">
        <f t="shared" si="1"/>
        <v>20.41</v>
      </c>
      <c r="U10" s="62">
        <f t="shared" si="1"/>
        <v>0</v>
      </c>
    </row>
    <row r="11" spans="1:22" ht="35.1" customHeight="1" thickBot="1" x14ac:dyDescent="0.25">
      <c r="A11" s="315"/>
      <c r="B11" s="303"/>
      <c r="C11" s="303"/>
      <c r="D11" s="303"/>
      <c r="E11" s="316"/>
      <c r="F11" s="11" t="s">
        <v>37</v>
      </c>
      <c r="G11" s="63">
        <v>1</v>
      </c>
      <c r="H11" s="64">
        <f>IF(H10=0,"",ROUND(H10/G10,10))</f>
        <v>0.4804458895</v>
      </c>
      <c r="I11" s="64">
        <f>IF(I10=0,"",ROUND(I10/G10,10))</f>
        <v>0.42475615420000001</v>
      </c>
      <c r="J11" s="64">
        <f>IF(J10=0,"",ROUND(J10/G10,10))</f>
        <v>9.47979563E-2</v>
      </c>
      <c r="K11" s="65" t="str">
        <f>IF(K10=0,"",ROUND(K10/G10,10))</f>
        <v/>
      </c>
      <c r="L11" s="63">
        <v>1</v>
      </c>
      <c r="M11" s="64">
        <f t="shared" si="0"/>
        <v>0.4804458895</v>
      </c>
      <c r="N11" s="64">
        <f t="shared" si="0"/>
        <v>0.42475615420000001</v>
      </c>
      <c r="O11" s="64">
        <f t="shared" si="0"/>
        <v>9.47979563E-2</v>
      </c>
      <c r="P11" s="65" t="str">
        <f t="shared" si="0"/>
        <v/>
      </c>
      <c r="Q11" s="63">
        <v>1</v>
      </c>
      <c r="R11" s="64">
        <f t="shared" si="1"/>
        <v>0.4804458895</v>
      </c>
      <c r="S11" s="64">
        <f t="shared" si="1"/>
        <v>0.42475615420000001</v>
      </c>
      <c r="T11" s="64">
        <f t="shared" si="1"/>
        <v>9.47979563E-2</v>
      </c>
      <c r="U11" s="65" t="str">
        <f t="shared" si="1"/>
        <v/>
      </c>
    </row>
    <row r="12" spans="1:22" ht="35.1" customHeight="1" x14ac:dyDescent="0.2">
      <c r="A12" s="317" t="s">
        <v>38</v>
      </c>
      <c r="B12" s="319" t="s">
        <v>26</v>
      </c>
      <c r="C12" s="320" t="s">
        <v>39</v>
      </c>
      <c r="D12" s="321"/>
      <c r="E12" s="321"/>
      <c r="F12" s="322"/>
      <c r="G12" s="39">
        <v>59531600</v>
      </c>
      <c r="H12" s="40">
        <f t="shared" ref="H12:H19" si="2">IF($H$11="",0,ROUND(G12*$H$11,0))</f>
        <v>28601713</v>
      </c>
      <c r="I12" s="40">
        <f t="shared" ref="I12:I19" si="3">IF($I$11="",0,ROUND(G12*$I$11,0))</f>
        <v>25286413</v>
      </c>
      <c r="J12" s="40">
        <f t="shared" ref="J12:J19" si="4">IF($J$11="",0,ROUND(G12*$J$11,0))</f>
        <v>5643474</v>
      </c>
      <c r="K12" s="40">
        <f t="shared" ref="K12:K19" si="5">IF($K$11="",0,ROUND(G12*$K$11,0))</f>
        <v>0</v>
      </c>
      <c r="L12" s="41">
        <f t="shared" ref="L12:L21" si="6">SUM(M12:P12)</f>
        <v>17859480</v>
      </c>
      <c r="M12" s="40">
        <f t="shared" ref="M12:P19" si="7">ROUND(H12*$M$7,0)</f>
        <v>8580514</v>
      </c>
      <c r="N12" s="40">
        <f t="shared" si="7"/>
        <v>7585924</v>
      </c>
      <c r="O12" s="40">
        <f t="shared" si="7"/>
        <v>1693042</v>
      </c>
      <c r="P12" s="40">
        <f t="shared" si="7"/>
        <v>0</v>
      </c>
      <c r="Q12" s="41">
        <f t="shared" ref="Q12:Q21" si="8">SUM(R12:U12)</f>
        <v>41672120</v>
      </c>
      <c r="R12" s="42">
        <f>H12-M12</f>
        <v>20021199</v>
      </c>
      <c r="S12" s="42">
        <f t="shared" ref="R12:U21" si="9">I12-N12</f>
        <v>17700489</v>
      </c>
      <c r="T12" s="42">
        <f t="shared" si="9"/>
        <v>3950432</v>
      </c>
      <c r="U12" s="66">
        <f t="shared" si="9"/>
        <v>0</v>
      </c>
      <c r="V12" s="12"/>
    </row>
    <row r="13" spans="1:22" ht="35.1" customHeight="1" x14ac:dyDescent="0.2">
      <c r="A13" s="318"/>
      <c r="B13" s="319"/>
      <c r="C13" s="17"/>
      <c r="D13" s="325" t="s">
        <v>40</v>
      </c>
      <c r="E13" s="326"/>
      <c r="F13" s="327"/>
      <c r="G13" s="43">
        <v>55950000</v>
      </c>
      <c r="H13" s="40">
        <f t="shared" si="2"/>
        <v>26880948</v>
      </c>
      <c r="I13" s="40">
        <f t="shared" si="3"/>
        <v>23765107</v>
      </c>
      <c r="J13" s="40">
        <f t="shared" si="4"/>
        <v>5303946</v>
      </c>
      <c r="K13" s="40">
        <f t="shared" si="5"/>
        <v>0</v>
      </c>
      <c r="L13" s="45">
        <f t="shared" si="6"/>
        <v>16785000</v>
      </c>
      <c r="M13" s="40">
        <f t="shared" si="7"/>
        <v>8064284</v>
      </c>
      <c r="N13" s="40">
        <f t="shared" si="7"/>
        <v>7129532</v>
      </c>
      <c r="O13" s="40">
        <f t="shared" si="7"/>
        <v>1591184</v>
      </c>
      <c r="P13" s="40">
        <f t="shared" si="7"/>
        <v>0</v>
      </c>
      <c r="Q13" s="45">
        <f t="shared" si="8"/>
        <v>39165001</v>
      </c>
      <c r="R13" s="42">
        <f t="shared" si="9"/>
        <v>18816664</v>
      </c>
      <c r="S13" s="42">
        <f t="shared" si="9"/>
        <v>16635575</v>
      </c>
      <c r="T13" s="42">
        <f t="shared" si="9"/>
        <v>3712762</v>
      </c>
      <c r="U13" s="44">
        <f t="shared" si="9"/>
        <v>0</v>
      </c>
      <c r="V13" s="12"/>
    </row>
    <row r="14" spans="1:22" ht="35.1" customHeight="1" x14ac:dyDescent="0.2">
      <c r="A14" s="318"/>
      <c r="B14" s="304" t="s">
        <v>41</v>
      </c>
      <c r="C14" s="338" t="s">
        <v>42</v>
      </c>
      <c r="D14" s="307"/>
      <c r="E14" s="307"/>
      <c r="F14" s="308"/>
      <c r="G14" s="46">
        <v>2468400</v>
      </c>
      <c r="H14" s="40">
        <f t="shared" si="2"/>
        <v>1185933</v>
      </c>
      <c r="I14" s="40">
        <f t="shared" si="3"/>
        <v>1048468</v>
      </c>
      <c r="J14" s="40">
        <f t="shared" si="4"/>
        <v>233999</v>
      </c>
      <c r="K14" s="40">
        <f t="shared" si="5"/>
        <v>0</v>
      </c>
      <c r="L14" s="47">
        <f t="shared" si="6"/>
        <v>740520</v>
      </c>
      <c r="M14" s="40">
        <f t="shared" si="7"/>
        <v>355780</v>
      </c>
      <c r="N14" s="40">
        <f t="shared" si="7"/>
        <v>314540</v>
      </c>
      <c r="O14" s="40">
        <f t="shared" si="7"/>
        <v>70200</v>
      </c>
      <c r="P14" s="40">
        <f t="shared" si="7"/>
        <v>0</v>
      </c>
      <c r="Q14" s="45">
        <f t="shared" si="8"/>
        <v>1727880</v>
      </c>
      <c r="R14" s="42">
        <f t="shared" si="9"/>
        <v>830153</v>
      </c>
      <c r="S14" s="42">
        <f t="shared" si="9"/>
        <v>733928</v>
      </c>
      <c r="T14" s="42">
        <f t="shared" si="9"/>
        <v>163799</v>
      </c>
      <c r="U14" s="66">
        <f t="shared" si="9"/>
        <v>0</v>
      </c>
      <c r="V14" s="12"/>
    </row>
    <row r="15" spans="1:22" ht="35.1" customHeight="1" x14ac:dyDescent="0.2">
      <c r="A15" s="318"/>
      <c r="B15" s="305"/>
      <c r="C15" s="13"/>
      <c r="D15" s="325" t="s">
        <v>40</v>
      </c>
      <c r="E15" s="326"/>
      <c r="F15" s="327"/>
      <c r="G15" s="46">
        <v>2420000</v>
      </c>
      <c r="H15" s="40">
        <f t="shared" si="2"/>
        <v>1162679</v>
      </c>
      <c r="I15" s="40">
        <f t="shared" si="3"/>
        <v>1027910</v>
      </c>
      <c r="J15" s="40">
        <f t="shared" si="4"/>
        <v>229411</v>
      </c>
      <c r="K15" s="40">
        <f t="shared" si="5"/>
        <v>0</v>
      </c>
      <c r="L15" s="47">
        <f t="shared" si="6"/>
        <v>726000</v>
      </c>
      <c r="M15" s="40">
        <f t="shared" si="7"/>
        <v>348804</v>
      </c>
      <c r="N15" s="40">
        <f t="shared" si="7"/>
        <v>308373</v>
      </c>
      <c r="O15" s="40">
        <f t="shared" si="7"/>
        <v>68823</v>
      </c>
      <c r="P15" s="40">
        <f t="shared" si="7"/>
        <v>0</v>
      </c>
      <c r="Q15" s="45">
        <f t="shared" si="8"/>
        <v>1694000</v>
      </c>
      <c r="R15" s="42">
        <f t="shared" si="9"/>
        <v>813875</v>
      </c>
      <c r="S15" s="42">
        <f t="shared" si="9"/>
        <v>719537</v>
      </c>
      <c r="T15" s="42">
        <f t="shared" si="9"/>
        <v>160588</v>
      </c>
      <c r="U15" s="66">
        <f t="shared" si="9"/>
        <v>0</v>
      </c>
      <c r="V15" s="12"/>
    </row>
    <row r="16" spans="1:22" ht="35.1" customHeight="1" x14ac:dyDescent="0.2">
      <c r="A16" s="318"/>
      <c r="B16" s="304" t="s">
        <v>104</v>
      </c>
      <c r="C16" s="306" t="s">
        <v>125</v>
      </c>
      <c r="D16" s="307"/>
      <c r="E16" s="307"/>
      <c r="F16" s="308"/>
      <c r="G16" s="46">
        <v>4840000</v>
      </c>
      <c r="H16" s="40">
        <f>IF($H$11="",0,ROUND(G16*$H$11,0))</f>
        <v>2325358</v>
      </c>
      <c r="I16" s="40">
        <f>IF($I$11="",0,ROUND(G16*$I$11,0))</f>
        <v>2055820</v>
      </c>
      <c r="J16" s="40">
        <f>IF($J$11="",0,ROUND(G16*$J$11,0))</f>
        <v>458822</v>
      </c>
      <c r="K16" s="40">
        <f t="shared" si="5"/>
        <v>0</v>
      </c>
      <c r="L16" s="47">
        <f>SUM(M16:P16)</f>
        <v>1452000</v>
      </c>
      <c r="M16" s="40">
        <f t="shared" ref="M16:O17" si="10">ROUND(H16*$M$7,0)</f>
        <v>697607</v>
      </c>
      <c r="N16" s="40">
        <f t="shared" si="10"/>
        <v>616746</v>
      </c>
      <c r="O16" s="40">
        <f t="shared" si="10"/>
        <v>137647</v>
      </c>
      <c r="P16" s="40">
        <f t="shared" si="7"/>
        <v>0</v>
      </c>
      <c r="Q16" s="45">
        <f>SUM(R16:U16)</f>
        <v>3388000</v>
      </c>
      <c r="R16" s="42">
        <f t="shared" ref="R16:T17" si="11">H16-M16</f>
        <v>1627751</v>
      </c>
      <c r="S16" s="42">
        <f t="shared" si="11"/>
        <v>1439074</v>
      </c>
      <c r="T16" s="42">
        <f t="shared" si="11"/>
        <v>321175</v>
      </c>
      <c r="U16" s="66">
        <f t="shared" si="9"/>
        <v>0</v>
      </c>
      <c r="V16" s="12"/>
    </row>
    <row r="17" spans="1:22" ht="35.1" customHeight="1" x14ac:dyDescent="0.2">
      <c r="A17" s="318"/>
      <c r="B17" s="305"/>
      <c r="C17" s="13"/>
      <c r="D17" s="325" t="s">
        <v>40</v>
      </c>
      <c r="E17" s="326"/>
      <c r="F17" s="327"/>
      <c r="G17" s="46">
        <v>4840000</v>
      </c>
      <c r="H17" s="40">
        <f>IF($H$11="",0,ROUND(G17*$H$11,0))</f>
        <v>2325358</v>
      </c>
      <c r="I17" s="40">
        <f>IF($I$11="",0,ROUND(G17*$I$11,0))</f>
        <v>2055820</v>
      </c>
      <c r="J17" s="40">
        <f>IF($J$11="",0,ROUND(G17*$J$11,0))</f>
        <v>458822</v>
      </c>
      <c r="K17" s="40">
        <f t="shared" si="5"/>
        <v>0</v>
      </c>
      <c r="L17" s="47">
        <f>SUM(M17:P17)</f>
        <v>1452000</v>
      </c>
      <c r="M17" s="40">
        <f t="shared" si="10"/>
        <v>697607</v>
      </c>
      <c r="N17" s="40">
        <f t="shared" si="10"/>
        <v>616746</v>
      </c>
      <c r="O17" s="40">
        <f t="shared" si="10"/>
        <v>137647</v>
      </c>
      <c r="P17" s="40">
        <f t="shared" si="7"/>
        <v>0</v>
      </c>
      <c r="Q17" s="45">
        <f>SUM(R17:U17)</f>
        <v>3388000</v>
      </c>
      <c r="R17" s="42">
        <f t="shared" si="11"/>
        <v>1627751</v>
      </c>
      <c r="S17" s="42">
        <f t="shared" si="11"/>
        <v>1439074</v>
      </c>
      <c r="T17" s="42">
        <f t="shared" si="11"/>
        <v>321175</v>
      </c>
      <c r="U17" s="66">
        <f t="shared" si="9"/>
        <v>0</v>
      </c>
      <c r="V17" s="12"/>
    </row>
    <row r="18" spans="1:22" ht="35.1" customHeight="1" x14ac:dyDescent="0.2">
      <c r="A18" s="318"/>
      <c r="B18" s="304" t="s">
        <v>88</v>
      </c>
      <c r="C18" s="338" t="s">
        <v>93</v>
      </c>
      <c r="D18" s="307"/>
      <c r="E18" s="307"/>
      <c r="F18" s="308"/>
      <c r="G18" s="46">
        <v>1210000</v>
      </c>
      <c r="H18" s="40">
        <f t="shared" si="2"/>
        <v>581340</v>
      </c>
      <c r="I18" s="40">
        <f t="shared" si="3"/>
        <v>513955</v>
      </c>
      <c r="J18" s="40">
        <f t="shared" si="4"/>
        <v>114706</v>
      </c>
      <c r="K18" s="40">
        <f t="shared" si="5"/>
        <v>0</v>
      </c>
      <c r="L18" s="47">
        <f>SUM(M18:P18)</f>
        <v>363001</v>
      </c>
      <c r="M18" s="40">
        <f t="shared" si="7"/>
        <v>174402</v>
      </c>
      <c r="N18" s="40">
        <f t="shared" si="7"/>
        <v>154187</v>
      </c>
      <c r="O18" s="40">
        <f t="shared" si="7"/>
        <v>34412</v>
      </c>
      <c r="P18" s="40">
        <f t="shared" si="7"/>
        <v>0</v>
      </c>
      <c r="Q18" s="45">
        <f>SUM(R18:U18)</f>
        <v>847000</v>
      </c>
      <c r="R18" s="42">
        <f t="shared" si="9"/>
        <v>406938</v>
      </c>
      <c r="S18" s="42">
        <f t="shared" si="9"/>
        <v>359768</v>
      </c>
      <c r="T18" s="42">
        <f t="shared" si="9"/>
        <v>80294</v>
      </c>
      <c r="U18" s="66">
        <f t="shared" si="9"/>
        <v>0</v>
      </c>
      <c r="V18" s="12"/>
    </row>
    <row r="19" spans="1:22" ht="35.1" customHeight="1" x14ac:dyDescent="0.2">
      <c r="A19" s="318"/>
      <c r="B19" s="305"/>
      <c r="C19" s="13"/>
      <c r="D19" s="325" t="s">
        <v>40</v>
      </c>
      <c r="E19" s="326"/>
      <c r="F19" s="327"/>
      <c r="G19" s="46">
        <v>1210000</v>
      </c>
      <c r="H19" s="40">
        <f t="shared" si="2"/>
        <v>581340</v>
      </c>
      <c r="I19" s="40">
        <f t="shared" si="3"/>
        <v>513955</v>
      </c>
      <c r="J19" s="40">
        <f t="shared" si="4"/>
        <v>114706</v>
      </c>
      <c r="K19" s="40">
        <f t="shared" si="5"/>
        <v>0</v>
      </c>
      <c r="L19" s="47">
        <f>SUM(M19:P19)</f>
        <v>363001</v>
      </c>
      <c r="M19" s="40">
        <f t="shared" si="7"/>
        <v>174402</v>
      </c>
      <c r="N19" s="40">
        <f t="shared" si="7"/>
        <v>154187</v>
      </c>
      <c r="O19" s="40">
        <f t="shared" si="7"/>
        <v>34412</v>
      </c>
      <c r="P19" s="40">
        <f t="shared" si="7"/>
        <v>0</v>
      </c>
      <c r="Q19" s="45">
        <f>SUM(R19:U19)</f>
        <v>847000</v>
      </c>
      <c r="R19" s="42">
        <f t="shared" si="9"/>
        <v>406938</v>
      </c>
      <c r="S19" s="42">
        <f t="shared" si="9"/>
        <v>359768</v>
      </c>
      <c r="T19" s="42">
        <f t="shared" si="9"/>
        <v>80294</v>
      </c>
      <c r="U19" s="66">
        <f t="shared" si="9"/>
        <v>0</v>
      </c>
      <c r="V19" s="12"/>
    </row>
    <row r="20" spans="1:22" ht="35.1" customHeight="1" x14ac:dyDescent="0.2">
      <c r="A20" s="318"/>
      <c r="B20" s="304" t="s">
        <v>27</v>
      </c>
      <c r="C20" s="335" t="s">
        <v>43</v>
      </c>
      <c r="D20" s="336"/>
      <c r="E20" s="336"/>
      <c r="F20" s="337"/>
      <c r="G20" s="48">
        <f>SUM(H20:K20)</f>
        <v>2402000</v>
      </c>
      <c r="H20" s="49">
        <v>2402000</v>
      </c>
      <c r="I20" s="49"/>
      <c r="J20" s="49"/>
      <c r="K20" s="50"/>
      <c r="L20" s="45">
        <f t="shared" si="6"/>
        <v>0</v>
      </c>
      <c r="M20" s="42">
        <f t="shared" ref="M20:P21" si="12">IF($M$7=100%,H20,0)</f>
        <v>0</v>
      </c>
      <c r="N20" s="42">
        <f t="shared" si="12"/>
        <v>0</v>
      </c>
      <c r="O20" s="42">
        <f t="shared" si="12"/>
        <v>0</v>
      </c>
      <c r="P20" s="42">
        <f t="shared" si="12"/>
        <v>0</v>
      </c>
      <c r="Q20" s="45">
        <f t="shared" si="8"/>
        <v>2402000</v>
      </c>
      <c r="R20" s="42">
        <f t="shared" si="9"/>
        <v>2402000</v>
      </c>
      <c r="S20" s="42">
        <f t="shared" si="9"/>
        <v>0</v>
      </c>
      <c r="T20" s="42">
        <f t="shared" si="9"/>
        <v>0</v>
      </c>
      <c r="U20" s="66">
        <f t="shared" si="9"/>
        <v>0</v>
      </c>
      <c r="V20" s="12"/>
    </row>
    <row r="21" spans="1:22" ht="35.1" customHeight="1" thickBot="1" x14ac:dyDescent="0.25">
      <c r="A21" s="318"/>
      <c r="B21" s="334"/>
      <c r="C21" s="14"/>
      <c r="D21" s="328" t="s">
        <v>40</v>
      </c>
      <c r="E21" s="329"/>
      <c r="F21" s="330"/>
      <c r="G21" s="51">
        <f>SUM(H21:K21)</f>
        <v>2400000</v>
      </c>
      <c r="H21" s="52">
        <v>2400000</v>
      </c>
      <c r="I21" s="52"/>
      <c r="J21" s="52"/>
      <c r="K21" s="53"/>
      <c r="L21" s="54">
        <f t="shared" si="6"/>
        <v>0</v>
      </c>
      <c r="M21" s="55">
        <f t="shared" si="12"/>
        <v>0</v>
      </c>
      <c r="N21" s="55">
        <f t="shared" si="12"/>
        <v>0</v>
      </c>
      <c r="O21" s="55">
        <f t="shared" si="12"/>
        <v>0</v>
      </c>
      <c r="P21" s="67">
        <f t="shared" si="12"/>
        <v>0</v>
      </c>
      <c r="Q21" s="54">
        <f t="shared" si="8"/>
        <v>2400000</v>
      </c>
      <c r="R21" s="55">
        <f t="shared" si="9"/>
        <v>2400000</v>
      </c>
      <c r="S21" s="55">
        <f t="shared" si="9"/>
        <v>0</v>
      </c>
      <c r="T21" s="55">
        <f t="shared" si="9"/>
        <v>0</v>
      </c>
      <c r="U21" s="67">
        <f t="shared" si="9"/>
        <v>0</v>
      </c>
      <c r="V21" s="12"/>
    </row>
    <row r="22" spans="1:22" ht="35.1" customHeight="1" thickTop="1" x14ac:dyDescent="0.2">
      <c r="A22" s="318"/>
      <c r="B22" s="331" t="s">
        <v>2</v>
      </c>
      <c r="C22" s="332"/>
      <c r="D22" s="332"/>
      <c r="E22" s="332"/>
      <c r="F22" s="333"/>
      <c r="G22" s="41">
        <f>SUM(H22:K22)</f>
        <v>70452001</v>
      </c>
      <c r="H22" s="40">
        <f>H12+H14+H16+H18+H20</f>
        <v>35096344</v>
      </c>
      <c r="I22" s="40">
        <f t="shared" ref="I22:K23" si="13">I12+I14+I16+I18+I20</f>
        <v>28904656</v>
      </c>
      <c r="J22" s="40">
        <f t="shared" si="13"/>
        <v>6451001</v>
      </c>
      <c r="K22" s="40">
        <f t="shared" si="13"/>
        <v>0</v>
      </c>
      <c r="L22" s="41">
        <f>SUM(M22:P22)</f>
        <v>20415001</v>
      </c>
      <c r="M22" s="40">
        <f t="shared" ref="M22:P23" si="14">M12+M14+M16+M18+M20</f>
        <v>9808303</v>
      </c>
      <c r="N22" s="40">
        <f t="shared" si="14"/>
        <v>8671397</v>
      </c>
      <c r="O22" s="40">
        <f t="shared" si="14"/>
        <v>1935301</v>
      </c>
      <c r="P22" s="40">
        <f t="shared" si="14"/>
        <v>0</v>
      </c>
      <c r="Q22" s="41">
        <f>SUM(R22:U22)</f>
        <v>50037000</v>
      </c>
      <c r="R22" s="40">
        <f t="shared" ref="R22:U23" si="15">R12+R14+R16+R18+R20</f>
        <v>25288041</v>
      </c>
      <c r="S22" s="40">
        <f t="shared" si="15"/>
        <v>20233259</v>
      </c>
      <c r="T22" s="40">
        <f t="shared" si="15"/>
        <v>4515700</v>
      </c>
      <c r="U22" s="170">
        <f t="shared" si="15"/>
        <v>0</v>
      </c>
      <c r="V22" s="12"/>
    </row>
    <row r="23" spans="1:22" ht="43.5" customHeight="1" thickBot="1" x14ac:dyDescent="0.25">
      <c r="A23" s="318"/>
      <c r="B23" s="15"/>
      <c r="C23" s="309" t="s">
        <v>44</v>
      </c>
      <c r="D23" s="310"/>
      <c r="E23" s="310"/>
      <c r="F23" s="311"/>
      <c r="G23" s="56">
        <f>SUM(H23:K23)</f>
        <v>66820002</v>
      </c>
      <c r="H23" s="57">
        <f>H13+H15+H17+H19+H21</f>
        <v>33350325</v>
      </c>
      <c r="I23" s="57">
        <f t="shared" si="13"/>
        <v>27362792</v>
      </c>
      <c r="J23" s="57">
        <f t="shared" si="13"/>
        <v>6106885</v>
      </c>
      <c r="K23" s="57">
        <f t="shared" si="13"/>
        <v>0</v>
      </c>
      <c r="L23" s="56">
        <f>SUM(M23:P23)</f>
        <v>19326001</v>
      </c>
      <c r="M23" s="57">
        <f t="shared" si="14"/>
        <v>9285097</v>
      </c>
      <c r="N23" s="57">
        <f t="shared" si="14"/>
        <v>8208838</v>
      </c>
      <c r="O23" s="57">
        <f t="shared" si="14"/>
        <v>1832066</v>
      </c>
      <c r="P23" s="57">
        <f t="shared" si="14"/>
        <v>0</v>
      </c>
      <c r="Q23" s="56">
        <f>SUM(R23:U23)</f>
        <v>47494001</v>
      </c>
      <c r="R23" s="57">
        <f t="shared" si="15"/>
        <v>24065228</v>
      </c>
      <c r="S23" s="57">
        <f t="shared" si="15"/>
        <v>19153954</v>
      </c>
      <c r="T23" s="57">
        <f t="shared" si="15"/>
        <v>4274819</v>
      </c>
      <c r="U23" s="171">
        <f t="shared" si="15"/>
        <v>0</v>
      </c>
      <c r="V23" s="12"/>
    </row>
    <row r="24" spans="1:22" ht="23.25" customHeight="1" x14ac:dyDescent="0.2"/>
    <row r="25" spans="1:22" ht="16.5" customHeight="1" x14ac:dyDescent="0.2"/>
  </sheetData>
  <mergeCells count="27">
    <mergeCell ref="B18:B19"/>
    <mergeCell ref="C18:F18"/>
    <mergeCell ref="D19:F19"/>
    <mergeCell ref="R3:R4"/>
    <mergeCell ref="S3:U4"/>
    <mergeCell ref="B5:F5"/>
    <mergeCell ref="G5:I5"/>
    <mergeCell ref="A7:F9"/>
    <mergeCell ref="G8:G9"/>
    <mergeCell ref="L8:L9"/>
    <mergeCell ref="Q8:Q9"/>
    <mergeCell ref="B20:B21"/>
    <mergeCell ref="C20:F20"/>
    <mergeCell ref="D21:F21"/>
    <mergeCell ref="A10:E11"/>
    <mergeCell ref="A12:A23"/>
    <mergeCell ref="B12:B13"/>
    <mergeCell ref="C12:F12"/>
    <mergeCell ref="D13:F13"/>
    <mergeCell ref="B14:B15"/>
    <mergeCell ref="C14:F14"/>
    <mergeCell ref="D15:F15"/>
    <mergeCell ref="B16:B17"/>
    <mergeCell ref="C16:F16"/>
    <mergeCell ref="B22:F22"/>
    <mergeCell ref="C23:F23"/>
    <mergeCell ref="D17:F17"/>
  </mergeCells>
  <phoneticPr fontId="2"/>
  <pageMargins left="0.79" right="0.16" top="0.98425196850393704" bottom="0.38" header="0.51181102362204722" footer="0.2"/>
  <pageSetup paperSize="9" scale="63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7">
    <tabColor rgb="FFFF0000"/>
    <pageSetUpPr fitToPage="1"/>
  </sheetPr>
  <dimension ref="A1:M33"/>
  <sheetViews>
    <sheetView showGridLines="0" zoomScaleNormal="100" workbookViewId="0">
      <selection activeCell="J16" sqref="J16"/>
    </sheetView>
  </sheetViews>
  <sheetFormatPr defaultColWidth="9" defaultRowHeight="13.2" x14ac:dyDescent="0.2"/>
  <cols>
    <col min="2" max="2" width="5.77734375" customWidth="1"/>
    <col min="3" max="3" width="25.77734375" customWidth="1"/>
    <col min="4" max="6" width="19.109375" customWidth="1"/>
    <col min="7" max="8" width="20.88671875" customWidth="1"/>
    <col min="9" max="9" width="19.88671875" customWidth="1"/>
    <col min="10" max="12" width="20.88671875" customWidth="1"/>
    <col min="13" max="13" width="20.77734375" customWidth="1"/>
  </cols>
  <sheetData>
    <row r="1" spans="1:13" ht="10.5" customHeight="1" x14ac:dyDescent="0.2"/>
    <row r="2" spans="1:13" ht="20.25" customHeight="1" x14ac:dyDescent="0.2">
      <c r="C2" s="348" t="s">
        <v>99</v>
      </c>
      <c r="D2" s="348"/>
      <c r="E2" s="348"/>
      <c r="F2" s="348"/>
      <c r="G2" s="348"/>
      <c r="H2" s="348"/>
      <c r="I2" s="348"/>
      <c r="J2" s="348"/>
    </row>
    <row r="3" spans="1:13" ht="12" customHeight="1" x14ac:dyDescent="0.2">
      <c r="C3" s="175"/>
      <c r="D3" s="175"/>
      <c r="E3" s="175"/>
      <c r="F3" s="175"/>
      <c r="G3" s="175"/>
      <c r="H3" s="175"/>
      <c r="I3" s="175"/>
      <c r="J3" s="175"/>
    </row>
    <row r="4" spans="1:13" ht="24.75" customHeight="1" x14ac:dyDescent="0.2">
      <c r="C4" s="205" t="s">
        <v>22</v>
      </c>
      <c r="D4" s="349"/>
      <c r="E4" s="349"/>
      <c r="H4" s="27" t="s">
        <v>0</v>
      </c>
      <c r="I4" s="350"/>
      <c r="J4" s="350"/>
    </row>
    <row r="6" spans="1:13" ht="42" customHeight="1" x14ac:dyDescent="0.2">
      <c r="A6" s="351" t="s">
        <v>48</v>
      </c>
      <c r="B6" s="351" t="s">
        <v>49</v>
      </c>
      <c r="C6" s="191" t="s">
        <v>1</v>
      </c>
      <c r="D6" s="191" t="s">
        <v>2</v>
      </c>
      <c r="E6" s="191" t="s">
        <v>3</v>
      </c>
      <c r="F6" s="192" t="s">
        <v>4</v>
      </c>
      <c r="G6" s="191" t="s">
        <v>5</v>
      </c>
      <c r="H6" s="192" t="s">
        <v>6</v>
      </c>
      <c r="I6" s="192" t="s">
        <v>7</v>
      </c>
      <c r="J6" s="192" t="s">
        <v>8</v>
      </c>
      <c r="K6" s="149" t="s">
        <v>138</v>
      </c>
      <c r="L6" s="149" t="s">
        <v>139</v>
      </c>
      <c r="M6" s="149" t="s">
        <v>140</v>
      </c>
    </row>
    <row r="7" spans="1:13" ht="32.25" customHeight="1" x14ac:dyDescent="0.2">
      <c r="A7" s="351"/>
      <c r="B7" s="351"/>
      <c r="C7" s="193" t="s">
        <v>9</v>
      </c>
      <c r="D7" s="193"/>
      <c r="E7" s="193"/>
      <c r="F7" s="193"/>
      <c r="G7" s="194" t="s">
        <v>10</v>
      </c>
      <c r="H7" s="193"/>
      <c r="I7" s="193" t="s">
        <v>137</v>
      </c>
      <c r="J7" s="193" t="s">
        <v>11</v>
      </c>
      <c r="K7" s="142"/>
      <c r="L7" s="142"/>
      <c r="M7" s="142"/>
    </row>
    <row r="8" spans="1:13" ht="21" customHeight="1" thickBot="1" x14ac:dyDescent="0.25">
      <c r="A8" s="352"/>
      <c r="B8" s="352"/>
      <c r="C8" s="195"/>
      <c r="D8" s="195" t="s">
        <v>12</v>
      </c>
      <c r="E8" s="195" t="s">
        <v>13</v>
      </c>
      <c r="F8" s="195" t="s">
        <v>14</v>
      </c>
      <c r="G8" s="195" t="s">
        <v>15</v>
      </c>
      <c r="H8" s="195" t="s">
        <v>16</v>
      </c>
      <c r="I8" s="195" t="s">
        <v>17</v>
      </c>
      <c r="J8" s="195" t="s">
        <v>18</v>
      </c>
      <c r="K8" s="145" t="s">
        <v>141</v>
      </c>
      <c r="L8" s="145" t="s">
        <v>142</v>
      </c>
      <c r="M8" s="145" t="s">
        <v>143</v>
      </c>
    </row>
    <row r="9" spans="1:13" ht="16.5" customHeight="1" x14ac:dyDescent="0.2">
      <c r="A9" s="339">
        <f>事業費按分表!M7</f>
        <v>0.3</v>
      </c>
      <c r="B9" s="342" t="s">
        <v>46</v>
      </c>
      <c r="C9" s="196"/>
      <c r="D9" s="28" t="s">
        <v>19</v>
      </c>
      <c r="E9" s="28" t="s">
        <v>19</v>
      </c>
      <c r="F9" s="28" t="s">
        <v>19</v>
      </c>
      <c r="G9" s="28" t="s">
        <v>19</v>
      </c>
      <c r="H9" s="28" t="s">
        <v>19</v>
      </c>
      <c r="I9" s="28" t="s">
        <v>19</v>
      </c>
      <c r="J9" s="222" t="s">
        <v>19</v>
      </c>
      <c r="K9" s="206" t="s">
        <v>19</v>
      </c>
      <c r="L9" s="207" t="s">
        <v>19</v>
      </c>
      <c r="M9" s="208" t="s">
        <v>19</v>
      </c>
    </row>
    <row r="10" spans="1:13" ht="29.25" customHeight="1" x14ac:dyDescent="0.2">
      <c r="A10" s="340"/>
      <c r="B10" s="343"/>
      <c r="C10" s="197" t="str">
        <f>'算出内訳(ユニット合計）'!C10</f>
        <v>施設整備
（ 　　　　 ）</v>
      </c>
      <c r="D10" s="30">
        <f>事業費按分表!M12</f>
        <v>0</v>
      </c>
      <c r="E10" s="30">
        <f>事業費按分表!M13</f>
        <v>0</v>
      </c>
      <c r="F10" s="31"/>
      <c r="G10" s="32">
        <f>E10-F10</f>
        <v>0</v>
      </c>
      <c r="H10" s="30">
        <f>H24*A9</f>
        <v>0</v>
      </c>
      <c r="I10" s="30">
        <f>IF(H10&lt;=G10,H10,G10)</f>
        <v>0</v>
      </c>
      <c r="J10" s="223">
        <f>ROUNDDOWN(I10*7/8,-3)</f>
        <v>0</v>
      </c>
      <c r="K10" s="31"/>
      <c r="L10" s="31"/>
      <c r="M10" s="213">
        <f>K10-L10</f>
        <v>0</v>
      </c>
    </row>
    <row r="11" spans="1:13" ht="29.25" customHeight="1" x14ac:dyDescent="0.2">
      <c r="A11" s="340"/>
      <c r="B11" s="343"/>
      <c r="C11" s="198" t="s">
        <v>21</v>
      </c>
      <c r="D11" s="182">
        <f>事業費按分表!M14</f>
        <v>0</v>
      </c>
      <c r="E11" s="182">
        <f>事業費按分表!M15</f>
        <v>0</v>
      </c>
      <c r="F11" s="183"/>
      <c r="G11" s="184">
        <f>E11-F11</f>
        <v>0</v>
      </c>
      <c r="H11" s="182">
        <f>H25*A9</f>
        <v>0</v>
      </c>
      <c r="I11" s="182">
        <f>IF(H11&lt;=G11,H11,G11)</f>
        <v>0</v>
      </c>
      <c r="J11" s="224">
        <f>ROUNDDOWN(I11*7/8,-3)</f>
        <v>0</v>
      </c>
      <c r="K11" s="36"/>
      <c r="L11" s="36"/>
      <c r="M11" s="209">
        <f>K11-L11</f>
        <v>0</v>
      </c>
    </row>
    <row r="12" spans="1:13" ht="29.25" customHeight="1" x14ac:dyDescent="0.2">
      <c r="A12" s="340"/>
      <c r="B12" s="343"/>
      <c r="C12" s="190" t="s">
        <v>126</v>
      </c>
      <c r="D12" s="182">
        <f>事業費按分表!M16</f>
        <v>0</v>
      </c>
      <c r="E12" s="35">
        <f>事業費按分表!M17</f>
        <v>0</v>
      </c>
      <c r="F12" s="36"/>
      <c r="G12" s="184">
        <f>E12-F12</f>
        <v>0</v>
      </c>
      <c r="H12" s="182">
        <f>H26*A9</f>
        <v>0</v>
      </c>
      <c r="I12" s="182">
        <f>IF(H12&lt;=G12,H12,G12)</f>
        <v>0</v>
      </c>
      <c r="J12" s="224">
        <f>ROUNDDOWN(I12*7/8,-3)</f>
        <v>0</v>
      </c>
      <c r="K12" s="36"/>
      <c r="L12" s="36"/>
      <c r="M12" s="209">
        <f>K12-L12</f>
        <v>0</v>
      </c>
    </row>
    <row r="13" spans="1:13" ht="29.25" customHeight="1" x14ac:dyDescent="0.2">
      <c r="A13" s="340"/>
      <c r="B13" s="343"/>
      <c r="C13" s="190" t="s">
        <v>94</v>
      </c>
      <c r="D13" s="35">
        <f>事業費按分表!M18</f>
        <v>0</v>
      </c>
      <c r="E13" s="35">
        <f>事業費按分表!M19</f>
        <v>0</v>
      </c>
      <c r="F13" s="36"/>
      <c r="G13" s="173">
        <f>E13-F13</f>
        <v>0</v>
      </c>
      <c r="H13" s="35">
        <f>H27*A9</f>
        <v>0</v>
      </c>
      <c r="I13" s="35">
        <f>IF(H13&lt;=G13,H13,G13)</f>
        <v>0</v>
      </c>
      <c r="J13" s="225">
        <f>ROUNDDOWN(I13*7/8,-3)</f>
        <v>0</v>
      </c>
      <c r="K13" s="36"/>
      <c r="L13" s="36"/>
      <c r="M13" s="209">
        <f>K13-L13</f>
        <v>0</v>
      </c>
    </row>
    <row r="14" spans="1:13" ht="29.25" customHeight="1" x14ac:dyDescent="0.2">
      <c r="A14" s="340"/>
      <c r="B14" s="343"/>
      <c r="C14" s="199" t="s">
        <v>27</v>
      </c>
      <c r="D14" s="35">
        <f>事業費按分表!M20</f>
        <v>0</v>
      </c>
      <c r="E14" s="35">
        <f>事業費按分表!M21</f>
        <v>0</v>
      </c>
      <c r="F14" s="36"/>
      <c r="G14" s="173">
        <f>E14-F14</f>
        <v>0</v>
      </c>
      <c r="H14" s="35">
        <f>IF(A9=100%,H28,0)</f>
        <v>0</v>
      </c>
      <c r="I14" s="35">
        <f>IF(H14&lt;=G14,H14,G14)</f>
        <v>0</v>
      </c>
      <c r="J14" s="225">
        <f>ROUNDDOWN(I14*7/8,-3)</f>
        <v>0</v>
      </c>
      <c r="K14" s="36"/>
      <c r="L14" s="36"/>
      <c r="M14" s="209">
        <f>K14-L14</f>
        <v>0</v>
      </c>
    </row>
    <row r="15" spans="1:13" ht="29.25" customHeight="1" thickBot="1" x14ac:dyDescent="0.25">
      <c r="A15" s="341"/>
      <c r="B15" s="344"/>
      <c r="C15" s="200" t="s">
        <v>24</v>
      </c>
      <c r="D15" s="37">
        <f>SUM(D10:D14)</f>
        <v>0</v>
      </c>
      <c r="E15" s="37">
        <f t="shared" ref="E15:J15" si="0">SUM(E10:E14)</f>
        <v>0</v>
      </c>
      <c r="F15" s="37">
        <f>SUM(F10:F14)</f>
        <v>0</v>
      </c>
      <c r="G15" s="37">
        <f t="shared" si="0"/>
        <v>0</v>
      </c>
      <c r="H15" s="37">
        <f t="shared" si="0"/>
        <v>0</v>
      </c>
      <c r="I15" s="37">
        <f t="shared" si="0"/>
        <v>0</v>
      </c>
      <c r="J15" s="226">
        <f t="shared" si="0"/>
        <v>0</v>
      </c>
      <c r="K15" s="210">
        <f>SUM(K10:K14)</f>
        <v>0</v>
      </c>
      <c r="L15" s="210">
        <f>SUM(L10:L14)</f>
        <v>0</v>
      </c>
      <c r="M15" s="211">
        <f>SUM(M10:M14)</f>
        <v>0</v>
      </c>
    </row>
    <row r="16" spans="1:13" ht="29.25" customHeight="1" x14ac:dyDescent="0.2">
      <c r="A16" s="339">
        <f>事業費按分表!R7</f>
        <v>0.7</v>
      </c>
      <c r="B16" s="342" t="s">
        <v>47</v>
      </c>
      <c r="C16" s="196"/>
      <c r="D16" s="29" t="s">
        <v>19</v>
      </c>
      <c r="E16" s="29" t="s">
        <v>19</v>
      </c>
      <c r="F16" s="29" t="s">
        <v>19</v>
      </c>
      <c r="G16" s="29" t="s">
        <v>19</v>
      </c>
      <c r="H16" s="29" t="s">
        <v>19</v>
      </c>
      <c r="I16" s="29" t="s">
        <v>19</v>
      </c>
      <c r="J16" s="227" t="s">
        <v>19</v>
      </c>
      <c r="K16" s="29" t="s">
        <v>19</v>
      </c>
      <c r="L16" s="29" t="s">
        <v>19</v>
      </c>
      <c r="M16" s="212" t="s">
        <v>19</v>
      </c>
    </row>
    <row r="17" spans="1:13" ht="29.25" customHeight="1" x14ac:dyDescent="0.2">
      <c r="A17" s="340"/>
      <c r="B17" s="343"/>
      <c r="C17" s="197" t="str">
        <f>C10</f>
        <v>施設整備
（ 　　　　 ）</v>
      </c>
      <c r="D17" s="30">
        <f>事業費按分表!R12</f>
        <v>0</v>
      </c>
      <c r="E17" s="30">
        <f>事業費按分表!R13</f>
        <v>0</v>
      </c>
      <c r="F17" s="31"/>
      <c r="G17" s="32">
        <f>E17-F17</f>
        <v>0</v>
      </c>
      <c r="H17" s="30">
        <f>H24*A16</f>
        <v>0</v>
      </c>
      <c r="I17" s="30">
        <f>IF(H17&lt;=G17,H17,G17)</f>
        <v>0</v>
      </c>
      <c r="J17" s="223">
        <f>ROUNDDOWN(I17*7/8,-3)</f>
        <v>0</v>
      </c>
      <c r="K17" s="31"/>
      <c r="L17" s="31"/>
      <c r="M17" s="213">
        <f>K17-L17</f>
        <v>0</v>
      </c>
    </row>
    <row r="18" spans="1:13" ht="29.25" customHeight="1" x14ac:dyDescent="0.2">
      <c r="A18" s="340"/>
      <c r="B18" s="343"/>
      <c r="C18" s="198" t="s">
        <v>21</v>
      </c>
      <c r="D18" s="182">
        <f>事業費按分表!R14</f>
        <v>0</v>
      </c>
      <c r="E18" s="182">
        <f>事業費按分表!R15</f>
        <v>0</v>
      </c>
      <c r="F18" s="183"/>
      <c r="G18" s="184">
        <f>E18-F18</f>
        <v>0</v>
      </c>
      <c r="H18" s="182">
        <f>H25*A16</f>
        <v>0</v>
      </c>
      <c r="I18" s="182">
        <f>IF(H18&lt;=G18,H18,G18)</f>
        <v>0</v>
      </c>
      <c r="J18" s="224">
        <f>ROUNDDOWN(I18*7/8,-3)</f>
        <v>0</v>
      </c>
      <c r="K18" s="36"/>
      <c r="L18" s="36"/>
      <c r="M18" s="213">
        <f>K18-L18</f>
        <v>0</v>
      </c>
    </row>
    <row r="19" spans="1:13" ht="29.25" customHeight="1" x14ac:dyDescent="0.2">
      <c r="A19" s="340"/>
      <c r="B19" s="343"/>
      <c r="C19" s="190" t="s">
        <v>126</v>
      </c>
      <c r="D19" s="35">
        <f>事業費按分表!R16</f>
        <v>0</v>
      </c>
      <c r="E19" s="35">
        <f>事業費按分表!R17</f>
        <v>0</v>
      </c>
      <c r="F19" s="36"/>
      <c r="G19" s="184">
        <f>E19-F19</f>
        <v>0</v>
      </c>
      <c r="H19" s="182">
        <f>H26*A16</f>
        <v>0</v>
      </c>
      <c r="I19" s="182">
        <f>IF(H19&lt;=G19,H19,G19)</f>
        <v>0</v>
      </c>
      <c r="J19" s="224">
        <f>ROUNDDOWN(I19*7/8,-3)</f>
        <v>0</v>
      </c>
      <c r="K19" s="36"/>
      <c r="L19" s="36"/>
      <c r="M19" s="213">
        <f>K19-L19</f>
        <v>0</v>
      </c>
    </row>
    <row r="20" spans="1:13" ht="29.25" customHeight="1" x14ac:dyDescent="0.2">
      <c r="A20" s="340"/>
      <c r="B20" s="343"/>
      <c r="C20" s="190" t="s">
        <v>94</v>
      </c>
      <c r="D20" s="35">
        <f>事業費按分表!R18</f>
        <v>0</v>
      </c>
      <c r="E20" s="35">
        <f>事業費按分表!R19</f>
        <v>0</v>
      </c>
      <c r="F20" s="36"/>
      <c r="G20" s="173">
        <f>E20-F20</f>
        <v>0</v>
      </c>
      <c r="H20" s="35">
        <f>H27*A16</f>
        <v>0</v>
      </c>
      <c r="I20" s="35">
        <f>IF(H20&lt;=G20,H20,G20)</f>
        <v>0</v>
      </c>
      <c r="J20" s="225">
        <f>ROUNDDOWN(I20*7/8,-3)</f>
        <v>0</v>
      </c>
      <c r="K20" s="36"/>
      <c r="L20" s="36"/>
      <c r="M20" s="213">
        <f>K20-L20</f>
        <v>0</v>
      </c>
    </row>
    <row r="21" spans="1:13" ht="29.25" customHeight="1" x14ac:dyDescent="0.2">
      <c r="A21" s="340"/>
      <c r="B21" s="343"/>
      <c r="C21" s="199" t="s">
        <v>27</v>
      </c>
      <c r="D21" s="35">
        <f>事業費按分表!R20</f>
        <v>0</v>
      </c>
      <c r="E21" s="35">
        <f>事業費按分表!R21</f>
        <v>0</v>
      </c>
      <c r="F21" s="36"/>
      <c r="G21" s="173">
        <f>E21-F21</f>
        <v>0</v>
      </c>
      <c r="H21" s="35">
        <f>IF(A9=100%,0,H28)</f>
        <v>0</v>
      </c>
      <c r="I21" s="35">
        <f>IF(H21&lt;=G21,H21,G21)</f>
        <v>0</v>
      </c>
      <c r="J21" s="225">
        <f>ROUNDDOWN(I21*7/8,-3)</f>
        <v>0</v>
      </c>
      <c r="K21" s="36"/>
      <c r="L21" s="36"/>
      <c r="M21" s="213">
        <f>K21-L21</f>
        <v>0</v>
      </c>
    </row>
    <row r="22" spans="1:13" ht="29.25" customHeight="1" thickBot="1" x14ac:dyDescent="0.25">
      <c r="A22" s="341"/>
      <c r="B22" s="344"/>
      <c r="C22" s="200" t="s">
        <v>24</v>
      </c>
      <c r="D22" s="37">
        <f>SUM(D17:D21)</f>
        <v>0</v>
      </c>
      <c r="E22" s="37">
        <f t="shared" ref="E22:J22" si="1">SUM(E17:E21)</f>
        <v>0</v>
      </c>
      <c r="F22" s="37">
        <f t="shared" si="1"/>
        <v>0</v>
      </c>
      <c r="G22" s="37">
        <f t="shared" si="1"/>
        <v>0</v>
      </c>
      <c r="H22" s="37">
        <f t="shared" si="1"/>
        <v>0</v>
      </c>
      <c r="I22" s="37">
        <f t="shared" si="1"/>
        <v>0</v>
      </c>
      <c r="J22" s="226">
        <f t="shared" si="1"/>
        <v>0</v>
      </c>
      <c r="K22" s="210">
        <f>SUM(K17:K21)</f>
        <v>0</v>
      </c>
      <c r="L22" s="210">
        <f>SUM(L17:L21)</f>
        <v>0</v>
      </c>
      <c r="M22" s="214">
        <f>SUM(M17:M21)</f>
        <v>0</v>
      </c>
    </row>
    <row r="23" spans="1:13" ht="29.25" customHeight="1" x14ac:dyDescent="0.2">
      <c r="A23" s="345">
        <v>1</v>
      </c>
      <c r="B23" s="342" t="s">
        <v>24</v>
      </c>
      <c r="C23" s="196"/>
      <c r="D23" s="29" t="s">
        <v>19</v>
      </c>
      <c r="E23" s="29" t="s">
        <v>19</v>
      </c>
      <c r="F23" s="29" t="s">
        <v>19</v>
      </c>
      <c r="G23" s="29" t="s">
        <v>19</v>
      </c>
      <c r="H23" s="29" t="s">
        <v>19</v>
      </c>
      <c r="I23" s="29" t="s">
        <v>19</v>
      </c>
      <c r="J23" s="227" t="s">
        <v>19</v>
      </c>
      <c r="K23" s="29" t="s">
        <v>19</v>
      </c>
      <c r="L23" s="29" t="s">
        <v>19</v>
      </c>
      <c r="M23" s="212" t="s">
        <v>19</v>
      </c>
    </row>
    <row r="24" spans="1:13" ht="29.25" customHeight="1" x14ac:dyDescent="0.2">
      <c r="A24" s="346"/>
      <c r="B24" s="343"/>
      <c r="C24" s="197" t="str">
        <f>C10</f>
        <v>施設整備
（ 　　　　 ）</v>
      </c>
      <c r="D24" s="30">
        <f t="shared" ref="D24:F28" si="2">D10+D17</f>
        <v>0</v>
      </c>
      <c r="E24" s="30">
        <f t="shared" si="2"/>
        <v>0</v>
      </c>
      <c r="F24" s="30">
        <f t="shared" si="2"/>
        <v>0</v>
      </c>
      <c r="G24" s="30">
        <f>E24-F24</f>
        <v>0</v>
      </c>
      <c r="H24" s="31"/>
      <c r="I24" s="30">
        <f t="shared" ref="I24:M28" si="3">I10+I17</f>
        <v>0</v>
      </c>
      <c r="J24" s="223">
        <f t="shared" si="3"/>
        <v>0</v>
      </c>
      <c r="K24" s="215">
        <f t="shared" si="3"/>
        <v>0</v>
      </c>
      <c r="L24" s="215">
        <f t="shared" si="3"/>
        <v>0</v>
      </c>
      <c r="M24" s="216">
        <f t="shared" si="3"/>
        <v>0</v>
      </c>
    </row>
    <row r="25" spans="1:13" ht="29.25" customHeight="1" x14ac:dyDescent="0.2">
      <c r="A25" s="346"/>
      <c r="B25" s="343"/>
      <c r="C25" s="201" t="s">
        <v>21</v>
      </c>
      <c r="D25" s="35">
        <f t="shared" si="2"/>
        <v>0</v>
      </c>
      <c r="E25" s="35">
        <f t="shared" si="2"/>
        <v>0</v>
      </c>
      <c r="F25" s="35">
        <f t="shared" si="2"/>
        <v>0</v>
      </c>
      <c r="G25" s="35">
        <f>E25-F25</f>
        <v>0</v>
      </c>
      <c r="H25" s="36"/>
      <c r="I25" s="35">
        <f t="shared" si="3"/>
        <v>0</v>
      </c>
      <c r="J25" s="225">
        <f t="shared" si="3"/>
        <v>0</v>
      </c>
      <c r="K25" s="215">
        <f t="shared" si="3"/>
        <v>0</v>
      </c>
      <c r="L25" s="215">
        <f t="shared" si="3"/>
        <v>0</v>
      </c>
      <c r="M25" s="216">
        <f t="shared" si="3"/>
        <v>0</v>
      </c>
    </row>
    <row r="26" spans="1:13" ht="29.25" customHeight="1" x14ac:dyDescent="0.2">
      <c r="A26" s="346"/>
      <c r="B26" s="343"/>
      <c r="C26" s="190" t="s">
        <v>126</v>
      </c>
      <c r="D26" s="35">
        <f t="shared" si="2"/>
        <v>0</v>
      </c>
      <c r="E26" s="35">
        <f t="shared" si="2"/>
        <v>0</v>
      </c>
      <c r="F26" s="35">
        <f t="shared" si="2"/>
        <v>0</v>
      </c>
      <c r="G26" s="35">
        <f>E26-F26</f>
        <v>0</v>
      </c>
      <c r="H26" s="36"/>
      <c r="I26" s="35">
        <f t="shared" si="3"/>
        <v>0</v>
      </c>
      <c r="J26" s="225">
        <f t="shared" si="3"/>
        <v>0</v>
      </c>
      <c r="K26" s="215">
        <f t="shared" si="3"/>
        <v>0</v>
      </c>
      <c r="L26" s="215">
        <f t="shared" si="3"/>
        <v>0</v>
      </c>
      <c r="M26" s="216">
        <f t="shared" si="3"/>
        <v>0</v>
      </c>
    </row>
    <row r="27" spans="1:13" ht="29.25" customHeight="1" x14ac:dyDescent="0.2">
      <c r="A27" s="346"/>
      <c r="B27" s="343"/>
      <c r="C27" s="202" t="s">
        <v>94</v>
      </c>
      <c r="D27" s="30">
        <f t="shared" si="2"/>
        <v>0</v>
      </c>
      <c r="E27" s="30">
        <f t="shared" si="2"/>
        <v>0</v>
      </c>
      <c r="F27" s="30">
        <f t="shared" si="2"/>
        <v>0</v>
      </c>
      <c r="G27" s="30">
        <f>E27-F27</f>
        <v>0</v>
      </c>
      <c r="H27" s="34"/>
      <c r="I27" s="30">
        <f t="shared" si="3"/>
        <v>0</v>
      </c>
      <c r="J27" s="223">
        <f t="shared" si="3"/>
        <v>0</v>
      </c>
      <c r="K27" s="215">
        <f t="shared" si="3"/>
        <v>0</v>
      </c>
      <c r="L27" s="215">
        <f t="shared" si="3"/>
        <v>0</v>
      </c>
      <c r="M27" s="216">
        <f t="shared" si="3"/>
        <v>0</v>
      </c>
    </row>
    <row r="28" spans="1:13" ht="29.25" customHeight="1" x14ac:dyDescent="0.2">
      <c r="A28" s="346"/>
      <c r="B28" s="343"/>
      <c r="C28" s="203" t="s">
        <v>27</v>
      </c>
      <c r="D28" s="30">
        <f t="shared" si="2"/>
        <v>0</v>
      </c>
      <c r="E28" s="30">
        <f t="shared" si="2"/>
        <v>0</v>
      </c>
      <c r="F28" s="30">
        <f t="shared" si="2"/>
        <v>0</v>
      </c>
      <c r="G28" s="30">
        <f>E28-F28</f>
        <v>0</v>
      </c>
      <c r="H28" s="36"/>
      <c r="I28" s="30">
        <f t="shared" si="3"/>
        <v>0</v>
      </c>
      <c r="J28" s="223">
        <f t="shared" si="3"/>
        <v>0</v>
      </c>
      <c r="K28" s="215">
        <f t="shared" si="3"/>
        <v>0</v>
      </c>
      <c r="L28" s="215">
        <f t="shared" si="3"/>
        <v>0</v>
      </c>
      <c r="M28" s="216">
        <f t="shared" si="3"/>
        <v>0</v>
      </c>
    </row>
    <row r="29" spans="1:13" ht="29.25" customHeight="1" thickBot="1" x14ac:dyDescent="0.25">
      <c r="A29" s="347"/>
      <c r="B29" s="344"/>
      <c r="C29" s="200" t="s">
        <v>24</v>
      </c>
      <c r="D29" s="37">
        <f t="shared" ref="D29:M29" si="4">SUM(D24:D28)</f>
        <v>0</v>
      </c>
      <c r="E29" s="37">
        <f t="shared" si="4"/>
        <v>0</v>
      </c>
      <c r="F29" s="37">
        <f t="shared" si="4"/>
        <v>0</v>
      </c>
      <c r="G29" s="37">
        <f t="shared" si="4"/>
        <v>0</v>
      </c>
      <c r="H29" s="37">
        <f t="shared" si="4"/>
        <v>0</v>
      </c>
      <c r="I29" s="37">
        <f t="shared" si="4"/>
        <v>0</v>
      </c>
      <c r="J29" s="226">
        <f t="shared" si="4"/>
        <v>0</v>
      </c>
      <c r="K29" s="37">
        <f t="shared" si="4"/>
        <v>0</v>
      </c>
      <c r="L29" s="37">
        <f t="shared" si="4"/>
        <v>0</v>
      </c>
      <c r="M29" s="38">
        <f t="shared" si="4"/>
        <v>0</v>
      </c>
    </row>
    <row r="30" spans="1:13" ht="21" customHeight="1" x14ac:dyDescent="0.2"/>
    <row r="31" spans="1:13" ht="21" customHeight="1" x14ac:dyDescent="0.2"/>
    <row r="32" spans="1:13" ht="21" customHeight="1" x14ac:dyDescent="0.2"/>
    <row r="33" ht="21" customHeight="1" x14ac:dyDescent="0.2"/>
  </sheetData>
  <mergeCells count="11">
    <mergeCell ref="C2:J2"/>
    <mergeCell ref="D4:E4"/>
    <mergeCell ref="I4:J4"/>
    <mergeCell ref="A6:A8"/>
    <mergeCell ref="B6:B8"/>
    <mergeCell ref="A9:A15"/>
    <mergeCell ref="B9:B15"/>
    <mergeCell ref="A16:A22"/>
    <mergeCell ref="B16:B22"/>
    <mergeCell ref="A23:A29"/>
    <mergeCell ref="B23:B29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9">
    <tabColor rgb="FFFF0000"/>
    <pageSetUpPr fitToPage="1"/>
  </sheetPr>
  <dimension ref="A1:M33"/>
  <sheetViews>
    <sheetView showGridLines="0" zoomScaleNormal="100" workbookViewId="0">
      <selection activeCell="J16" sqref="J16"/>
    </sheetView>
  </sheetViews>
  <sheetFormatPr defaultColWidth="9" defaultRowHeight="13.2" x14ac:dyDescent="0.2"/>
  <cols>
    <col min="2" max="2" width="5.77734375" customWidth="1"/>
    <col min="3" max="3" width="25.77734375" customWidth="1"/>
    <col min="4" max="6" width="19.109375" customWidth="1"/>
    <col min="7" max="8" width="20.88671875" customWidth="1"/>
    <col min="9" max="9" width="19.88671875" customWidth="1"/>
    <col min="10" max="12" width="20.88671875" customWidth="1"/>
    <col min="13" max="13" width="20.77734375" customWidth="1"/>
  </cols>
  <sheetData>
    <row r="1" spans="1:13" ht="10.5" customHeight="1" x14ac:dyDescent="0.2"/>
    <row r="2" spans="1:13" ht="20.25" customHeight="1" x14ac:dyDescent="0.2">
      <c r="C2" s="348" t="s">
        <v>100</v>
      </c>
      <c r="D2" s="348"/>
      <c r="E2" s="348"/>
      <c r="F2" s="348"/>
      <c r="G2" s="348"/>
      <c r="H2" s="348"/>
      <c r="I2" s="348"/>
      <c r="J2" s="348"/>
    </row>
    <row r="3" spans="1:13" ht="12" customHeight="1" x14ac:dyDescent="0.2">
      <c r="C3" s="175"/>
      <c r="D3" s="175"/>
      <c r="E3" s="175"/>
      <c r="F3" s="175"/>
      <c r="G3" s="175"/>
      <c r="H3" s="175"/>
      <c r="I3" s="175"/>
      <c r="J3" s="175"/>
    </row>
    <row r="4" spans="1:13" ht="24.75" customHeight="1" x14ac:dyDescent="0.2">
      <c r="C4" s="205" t="s">
        <v>22</v>
      </c>
      <c r="D4" s="349"/>
      <c r="E4" s="349"/>
      <c r="H4" s="27" t="s">
        <v>0</v>
      </c>
      <c r="I4" s="350"/>
      <c r="J4" s="350"/>
    </row>
    <row r="6" spans="1:13" ht="42" customHeight="1" x14ac:dyDescent="0.2">
      <c r="A6" s="351" t="s">
        <v>48</v>
      </c>
      <c r="B6" s="351" t="s">
        <v>49</v>
      </c>
      <c r="C6" s="191" t="s">
        <v>1</v>
      </c>
      <c r="D6" s="191" t="s">
        <v>2</v>
      </c>
      <c r="E6" s="191" t="s">
        <v>3</v>
      </c>
      <c r="F6" s="192" t="s">
        <v>4</v>
      </c>
      <c r="G6" s="191" t="s">
        <v>5</v>
      </c>
      <c r="H6" s="192" t="s">
        <v>6</v>
      </c>
      <c r="I6" s="192" t="s">
        <v>7</v>
      </c>
      <c r="J6" s="192" t="s">
        <v>8</v>
      </c>
      <c r="K6" s="149" t="s">
        <v>138</v>
      </c>
      <c r="L6" s="149" t="s">
        <v>139</v>
      </c>
      <c r="M6" s="149" t="s">
        <v>140</v>
      </c>
    </row>
    <row r="7" spans="1:13" ht="32.25" customHeight="1" x14ac:dyDescent="0.2">
      <c r="A7" s="351"/>
      <c r="B7" s="351"/>
      <c r="C7" s="193" t="s">
        <v>9</v>
      </c>
      <c r="D7" s="193"/>
      <c r="E7" s="193"/>
      <c r="F7" s="193"/>
      <c r="G7" s="194" t="s">
        <v>10</v>
      </c>
      <c r="H7" s="193"/>
      <c r="I7" s="193" t="s">
        <v>137</v>
      </c>
      <c r="J7" s="193" t="s">
        <v>11</v>
      </c>
      <c r="K7" s="142"/>
      <c r="L7" s="142"/>
      <c r="M7" s="142"/>
    </row>
    <row r="8" spans="1:13" ht="21" customHeight="1" thickBot="1" x14ac:dyDescent="0.25">
      <c r="A8" s="352"/>
      <c r="B8" s="352"/>
      <c r="C8" s="195"/>
      <c r="D8" s="195" t="s">
        <v>12</v>
      </c>
      <c r="E8" s="195" t="s">
        <v>13</v>
      </c>
      <c r="F8" s="195" t="s">
        <v>14</v>
      </c>
      <c r="G8" s="195" t="s">
        <v>15</v>
      </c>
      <c r="H8" s="195" t="s">
        <v>16</v>
      </c>
      <c r="I8" s="195" t="s">
        <v>17</v>
      </c>
      <c r="J8" s="195" t="s">
        <v>18</v>
      </c>
      <c r="K8" s="145" t="s">
        <v>141</v>
      </c>
      <c r="L8" s="145" t="s">
        <v>142</v>
      </c>
      <c r="M8" s="145" t="s">
        <v>143</v>
      </c>
    </row>
    <row r="9" spans="1:13" ht="16.5" customHeight="1" x14ac:dyDescent="0.2">
      <c r="A9" s="339">
        <f>事業費按分表!M7</f>
        <v>0.3</v>
      </c>
      <c r="B9" s="342" t="s">
        <v>46</v>
      </c>
      <c r="C9" s="196"/>
      <c r="D9" s="28" t="s">
        <v>19</v>
      </c>
      <c r="E9" s="28" t="s">
        <v>19</v>
      </c>
      <c r="F9" s="28" t="s">
        <v>19</v>
      </c>
      <c r="G9" s="28" t="s">
        <v>19</v>
      </c>
      <c r="H9" s="28" t="s">
        <v>19</v>
      </c>
      <c r="I9" s="28" t="s">
        <v>19</v>
      </c>
      <c r="J9" s="222" t="s">
        <v>19</v>
      </c>
      <c r="K9" s="206" t="s">
        <v>19</v>
      </c>
      <c r="L9" s="207" t="s">
        <v>19</v>
      </c>
      <c r="M9" s="208" t="s">
        <v>19</v>
      </c>
    </row>
    <row r="10" spans="1:13" ht="29.25" customHeight="1" x14ac:dyDescent="0.2">
      <c r="A10" s="340"/>
      <c r="B10" s="343"/>
      <c r="C10" s="197" t="str">
        <f>'算出内訳(ユニット合計）'!C10</f>
        <v>施設整備
（ 　　　　 ）</v>
      </c>
      <c r="D10" s="30">
        <f>事業費按分表!N12</f>
        <v>0</v>
      </c>
      <c r="E10" s="30">
        <f>事業費按分表!N13</f>
        <v>0</v>
      </c>
      <c r="F10" s="31"/>
      <c r="G10" s="32">
        <f>E10-F10</f>
        <v>0</v>
      </c>
      <c r="H10" s="30">
        <f>H24*A9</f>
        <v>0</v>
      </c>
      <c r="I10" s="30">
        <f>IF(H10&lt;=G10,H10,G10)</f>
        <v>0</v>
      </c>
      <c r="J10" s="223">
        <f>ROUNDDOWN(I10*7/8,-3)</f>
        <v>0</v>
      </c>
      <c r="K10" s="31"/>
      <c r="L10" s="31"/>
      <c r="M10" s="213">
        <f>K10-L10</f>
        <v>0</v>
      </c>
    </row>
    <row r="11" spans="1:13" ht="29.25" customHeight="1" x14ac:dyDescent="0.2">
      <c r="A11" s="340"/>
      <c r="B11" s="343"/>
      <c r="C11" s="193" t="s">
        <v>21</v>
      </c>
      <c r="D11" s="33">
        <f>事業費按分表!N14</f>
        <v>0</v>
      </c>
      <c r="E11" s="33">
        <f>事業費按分表!N15</f>
        <v>0</v>
      </c>
      <c r="F11" s="34"/>
      <c r="G11" s="172">
        <f>E11-F11</f>
        <v>0</v>
      </c>
      <c r="H11" s="33">
        <f>H25*A9</f>
        <v>0</v>
      </c>
      <c r="I11" s="33">
        <f>IF(H11&lt;=G11,H11,G11)</f>
        <v>0</v>
      </c>
      <c r="J11" s="228">
        <f>ROUNDDOWN(I11*7/8,-3)</f>
        <v>0</v>
      </c>
      <c r="K11" s="36"/>
      <c r="L11" s="36"/>
      <c r="M11" s="213">
        <f>K11-L11</f>
        <v>0</v>
      </c>
    </row>
    <row r="12" spans="1:13" ht="29.25" customHeight="1" x14ac:dyDescent="0.2">
      <c r="A12" s="340"/>
      <c r="B12" s="343"/>
      <c r="C12" s="190" t="s">
        <v>126</v>
      </c>
      <c r="D12" s="35">
        <f>事業費按分表!N16</f>
        <v>0</v>
      </c>
      <c r="E12" s="35">
        <f>事業費按分表!N17</f>
        <v>0</v>
      </c>
      <c r="F12" s="36"/>
      <c r="G12" s="173">
        <f>E12-F12</f>
        <v>0</v>
      </c>
      <c r="H12" s="35">
        <f>H26*A9</f>
        <v>0</v>
      </c>
      <c r="I12" s="35">
        <f>IF(H12&lt;=G12,H12,G12)</f>
        <v>0</v>
      </c>
      <c r="J12" s="225">
        <f>ROUNDDOWN(I12*7/8,-3)</f>
        <v>0</v>
      </c>
      <c r="K12" s="36"/>
      <c r="L12" s="36"/>
      <c r="M12" s="213">
        <f>K12-L12</f>
        <v>0</v>
      </c>
    </row>
    <row r="13" spans="1:13" ht="29.25" customHeight="1" x14ac:dyDescent="0.2">
      <c r="A13" s="340"/>
      <c r="B13" s="343"/>
      <c r="C13" s="190" t="s">
        <v>94</v>
      </c>
      <c r="D13" s="35">
        <f>事業費按分表!N18</f>
        <v>0</v>
      </c>
      <c r="E13" s="35">
        <f>事業費按分表!N19</f>
        <v>0</v>
      </c>
      <c r="F13" s="36"/>
      <c r="G13" s="173">
        <f>E13-F13</f>
        <v>0</v>
      </c>
      <c r="H13" s="35">
        <f>H27*A9</f>
        <v>0</v>
      </c>
      <c r="I13" s="35">
        <f>IF(H13&lt;=G13,H13,G13)</f>
        <v>0</v>
      </c>
      <c r="J13" s="225">
        <f>ROUNDDOWN(I13*7/8,-3)</f>
        <v>0</v>
      </c>
      <c r="K13" s="36"/>
      <c r="L13" s="36"/>
      <c r="M13" s="213">
        <f>K13-L13</f>
        <v>0</v>
      </c>
    </row>
    <row r="14" spans="1:13" ht="29.25" customHeight="1" x14ac:dyDescent="0.2">
      <c r="A14" s="340"/>
      <c r="B14" s="343"/>
      <c r="C14" s="199" t="s">
        <v>27</v>
      </c>
      <c r="D14" s="35">
        <f>事業費按分表!N20</f>
        <v>0</v>
      </c>
      <c r="E14" s="35">
        <f>事業費按分表!N21</f>
        <v>0</v>
      </c>
      <c r="F14" s="36"/>
      <c r="G14" s="32">
        <f>E14-F14</f>
        <v>0</v>
      </c>
      <c r="H14" s="35">
        <f>IF(A9=100%,H28,0)</f>
        <v>0</v>
      </c>
      <c r="I14" s="30">
        <f>IF(H14&lt;=G14,H14,G14)</f>
        <v>0</v>
      </c>
      <c r="J14" s="223">
        <f>ROUNDDOWN(I14*7/8,-3)</f>
        <v>0</v>
      </c>
      <c r="K14" s="36"/>
      <c r="L14" s="36"/>
      <c r="M14" s="213">
        <f>K14-L14</f>
        <v>0</v>
      </c>
    </row>
    <row r="15" spans="1:13" ht="29.25" customHeight="1" thickBot="1" x14ac:dyDescent="0.25">
      <c r="A15" s="341"/>
      <c r="B15" s="344"/>
      <c r="C15" s="200" t="s">
        <v>24</v>
      </c>
      <c r="D15" s="37">
        <f>SUM(D10:D14)</f>
        <v>0</v>
      </c>
      <c r="E15" s="37">
        <f t="shared" ref="E15:J15" si="0">SUM(E10:E14)</f>
        <v>0</v>
      </c>
      <c r="F15" s="37">
        <f t="shared" si="0"/>
        <v>0</v>
      </c>
      <c r="G15" s="37">
        <f t="shared" si="0"/>
        <v>0</v>
      </c>
      <c r="H15" s="37">
        <f t="shared" si="0"/>
        <v>0</v>
      </c>
      <c r="I15" s="37">
        <f t="shared" si="0"/>
        <v>0</v>
      </c>
      <c r="J15" s="226">
        <f t="shared" si="0"/>
        <v>0</v>
      </c>
      <c r="K15" s="210">
        <f>SUM(K10:K14)</f>
        <v>0</v>
      </c>
      <c r="L15" s="210">
        <f>SUM(L10:L14)</f>
        <v>0</v>
      </c>
      <c r="M15" s="214">
        <f>SUM(M10:M14)</f>
        <v>0</v>
      </c>
    </row>
    <row r="16" spans="1:13" ht="29.25" customHeight="1" x14ac:dyDescent="0.2">
      <c r="A16" s="339">
        <f>事業費按分表!R7</f>
        <v>0.7</v>
      </c>
      <c r="B16" s="342" t="s">
        <v>47</v>
      </c>
      <c r="C16" s="196"/>
      <c r="D16" s="29" t="s">
        <v>19</v>
      </c>
      <c r="E16" s="29" t="s">
        <v>19</v>
      </c>
      <c r="F16" s="29" t="s">
        <v>19</v>
      </c>
      <c r="G16" s="29" t="s">
        <v>19</v>
      </c>
      <c r="H16" s="29" t="s">
        <v>19</v>
      </c>
      <c r="I16" s="29" t="s">
        <v>19</v>
      </c>
      <c r="J16" s="227" t="s">
        <v>19</v>
      </c>
      <c r="K16" s="29" t="s">
        <v>19</v>
      </c>
      <c r="L16" s="29" t="s">
        <v>19</v>
      </c>
      <c r="M16" s="212" t="s">
        <v>19</v>
      </c>
    </row>
    <row r="17" spans="1:13" ht="29.25" customHeight="1" x14ac:dyDescent="0.2">
      <c r="A17" s="340"/>
      <c r="B17" s="343"/>
      <c r="C17" s="197" t="str">
        <f>C10</f>
        <v>施設整備
（ 　　　　 ）</v>
      </c>
      <c r="D17" s="30">
        <f>事業費按分表!S12</f>
        <v>0</v>
      </c>
      <c r="E17" s="30">
        <f>事業費按分表!S13</f>
        <v>0</v>
      </c>
      <c r="F17" s="31"/>
      <c r="G17" s="32">
        <f>E17-F17</f>
        <v>0</v>
      </c>
      <c r="H17" s="30">
        <f>H24*A16</f>
        <v>0</v>
      </c>
      <c r="I17" s="30">
        <f>IF(H17&lt;=G17,H17,G17)</f>
        <v>0</v>
      </c>
      <c r="J17" s="223">
        <f>ROUNDDOWN(I17*7/8,-3)</f>
        <v>0</v>
      </c>
      <c r="K17" s="31"/>
      <c r="L17" s="31"/>
      <c r="M17" s="213">
        <f>K17-L17</f>
        <v>0</v>
      </c>
    </row>
    <row r="18" spans="1:13" ht="29.25" customHeight="1" x14ac:dyDescent="0.2">
      <c r="A18" s="340"/>
      <c r="B18" s="343"/>
      <c r="C18" s="193" t="s">
        <v>21</v>
      </c>
      <c r="D18" s="33">
        <f>事業費按分表!S14</f>
        <v>0</v>
      </c>
      <c r="E18" s="33">
        <f>事業費按分表!S15</f>
        <v>0</v>
      </c>
      <c r="F18" s="34"/>
      <c r="G18" s="172">
        <f>E18-F18</f>
        <v>0</v>
      </c>
      <c r="H18" s="33">
        <f>H25*A16</f>
        <v>0</v>
      </c>
      <c r="I18" s="33">
        <f>IF(H18&lt;=G18,H18,G18)</f>
        <v>0</v>
      </c>
      <c r="J18" s="228">
        <f>ROUNDDOWN(I18*7/8,-3)</f>
        <v>0</v>
      </c>
      <c r="K18" s="36"/>
      <c r="L18" s="36"/>
      <c r="M18" s="213">
        <f>K18-L18</f>
        <v>0</v>
      </c>
    </row>
    <row r="19" spans="1:13" ht="29.25" customHeight="1" x14ac:dyDescent="0.2">
      <c r="A19" s="340"/>
      <c r="B19" s="343"/>
      <c r="C19" s="190" t="s">
        <v>126</v>
      </c>
      <c r="D19" s="35">
        <f>事業費按分表!S16</f>
        <v>0</v>
      </c>
      <c r="E19" s="35">
        <f>事業費按分表!S17</f>
        <v>0</v>
      </c>
      <c r="F19" s="36"/>
      <c r="G19" s="173">
        <f>E19-F19</f>
        <v>0</v>
      </c>
      <c r="H19" s="35">
        <f>H26*A16</f>
        <v>0</v>
      </c>
      <c r="I19" s="35">
        <f>IF(H19&lt;=G19,H19,G19)</f>
        <v>0</v>
      </c>
      <c r="J19" s="225">
        <f>ROUNDDOWN(I19*7/8,-3)</f>
        <v>0</v>
      </c>
      <c r="K19" s="36"/>
      <c r="L19" s="36"/>
      <c r="M19" s="213">
        <f>K19-L19</f>
        <v>0</v>
      </c>
    </row>
    <row r="20" spans="1:13" ht="29.25" customHeight="1" x14ac:dyDescent="0.2">
      <c r="A20" s="340"/>
      <c r="B20" s="343"/>
      <c r="C20" s="190" t="s">
        <v>94</v>
      </c>
      <c r="D20" s="35">
        <f>事業費按分表!S18</f>
        <v>0</v>
      </c>
      <c r="E20" s="35">
        <f>事業費按分表!S19</f>
        <v>0</v>
      </c>
      <c r="F20" s="36"/>
      <c r="G20" s="173">
        <f>E20-F20</f>
        <v>0</v>
      </c>
      <c r="H20" s="35">
        <f>H27*A16</f>
        <v>0</v>
      </c>
      <c r="I20" s="35">
        <f>IF(H20&lt;=G20,H20,G20)</f>
        <v>0</v>
      </c>
      <c r="J20" s="225">
        <f>ROUNDDOWN(I20*7/8,-3)</f>
        <v>0</v>
      </c>
      <c r="K20" s="36"/>
      <c r="L20" s="36"/>
      <c r="M20" s="213">
        <f>K20-L20</f>
        <v>0</v>
      </c>
    </row>
    <row r="21" spans="1:13" ht="29.25" customHeight="1" x14ac:dyDescent="0.2">
      <c r="A21" s="340"/>
      <c r="B21" s="343"/>
      <c r="C21" s="199" t="s">
        <v>27</v>
      </c>
      <c r="D21" s="35">
        <f>事業費按分表!S20</f>
        <v>0</v>
      </c>
      <c r="E21" s="35">
        <f>事業費按分表!S21</f>
        <v>0</v>
      </c>
      <c r="F21" s="36"/>
      <c r="G21" s="32">
        <f>E21-F21</f>
        <v>0</v>
      </c>
      <c r="H21" s="35">
        <f>IF(A9=100%,0,H28)</f>
        <v>0</v>
      </c>
      <c r="I21" s="30">
        <f>IF(H21&lt;=G21,H21,G21)</f>
        <v>0</v>
      </c>
      <c r="J21" s="223">
        <f>ROUNDDOWN(I21*7/8,-3)</f>
        <v>0</v>
      </c>
      <c r="K21" s="36"/>
      <c r="L21" s="36"/>
      <c r="M21" s="213">
        <f>K21-L21</f>
        <v>0</v>
      </c>
    </row>
    <row r="22" spans="1:13" ht="29.25" customHeight="1" thickBot="1" x14ac:dyDescent="0.25">
      <c r="A22" s="341"/>
      <c r="B22" s="344"/>
      <c r="C22" s="200" t="s">
        <v>24</v>
      </c>
      <c r="D22" s="37">
        <f>SUM(D17:D21)</f>
        <v>0</v>
      </c>
      <c r="E22" s="37">
        <f t="shared" ref="E22:J22" si="1">SUM(E17:E21)</f>
        <v>0</v>
      </c>
      <c r="F22" s="37">
        <f t="shared" si="1"/>
        <v>0</v>
      </c>
      <c r="G22" s="37">
        <f t="shared" si="1"/>
        <v>0</v>
      </c>
      <c r="H22" s="37">
        <f t="shared" si="1"/>
        <v>0</v>
      </c>
      <c r="I22" s="37">
        <f t="shared" si="1"/>
        <v>0</v>
      </c>
      <c r="J22" s="226">
        <f t="shared" si="1"/>
        <v>0</v>
      </c>
      <c r="K22" s="210">
        <f>SUM(K17:K21)</f>
        <v>0</v>
      </c>
      <c r="L22" s="210">
        <f>SUM(L17:L21)</f>
        <v>0</v>
      </c>
      <c r="M22" s="214">
        <f>SUM(M17:M21)</f>
        <v>0</v>
      </c>
    </row>
    <row r="23" spans="1:13" ht="29.25" customHeight="1" x14ac:dyDescent="0.2">
      <c r="A23" s="345">
        <v>1</v>
      </c>
      <c r="B23" s="342" t="s">
        <v>24</v>
      </c>
      <c r="C23" s="196"/>
      <c r="D23" s="29" t="s">
        <v>19</v>
      </c>
      <c r="E23" s="29" t="s">
        <v>19</v>
      </c>
      <c r="F23" s="29" t="s">
        <v>19</v>
      </c>
      <c r="G23" s="29" t="s">
        <v>19</v>
      </c>
      <c r="H23" s="29" t="s">
        <v>19</v>
      </c>
      <c r="I23" s="29" t="s">
        <v>19</v>
      </c>
      <c r="J23" s="227" t="s">
        <v>19</v>
      </c>
      <c r="K23" s="29" t="s">
        <v>19</v>
      </c>
      <c r="L23" s="29" t="s">
        <v>19</v>
      </c>
      <c r="M23" s="212" t="s">
        <v>19</v>
      </c>
    </row>
    <row r="24" spans="1:13" ht="29.25" customHeight="1" x14ac:dyDescent="0.2">
      <c r="A24" s="346"/>
      <c r="B24" s="343"/>
      <c r="C24" s="197" t="str">
        <f>C10</f>
        <v>施設整備
（ 　　　　 ）</v>
      </c>
      <c r="D24" s="30">
        <f>D10+D17</f>
        <v>0</v>
      </c>
      <c r="E24" s="30">
        <f>E10+E17</f>
        <v>0</v>
      </c>
      <c r="F24" s="30">
        <f>F10+F17</f>
        <v>0</v>
      </c>
      <c r="G24" s="30">
        <f>E24-F24</f>
        <v>0</v>
      </c>
      <c r="H24" s="31"/>
      <c r="I24" s="30">
        <f>I10+I17</f>
        <v>0</v>
      </c>
      <c r="J24" s="223">
        <f>J10+J17</f>
        <v>0</v>
      </c>
      <c r="K24" s="215">
        <f>K10+K17</f>
        <v>0</v>
      </c>
      <c r="L24" s="215">
        <f>L10+L17</f>
        <v>0</v>
      </c>
      <c r="M24" s="216">
        <f>M10+M17</f>
        <v>0</v>
      </c>
    </row>
    <row r="25" spans="1:13" ht="29.25" customHeight="1" x14ac:dyDescent="0.2">
      <c r="A25" s="346"/>
      <c r="B25" s="343"/>
      <c r="C25" s="201" t="s">
        <v>21</v>
      </c>
      <c r="D25" s="35">
        <f t="shared" ref="D25:F28" si="2">D11+D18</f>
        <v>0</v>
      </c>
      <c r="E25" s="35">
        <f t="shared" si="2"/>
        <v>0</v>
      </c>
      <c r="F25" s="35">
        <f t="shared" si="2"/>
        <v>0</v>
      </c>
      <c r="G25" s="35">
        <f>E25-F25</f>
        <v>0</v>
      </c>
      <c r="H25" s="36"/>
      <c r="I25" s="35">
        <f t="shared" ref="I25:J28" si="3">I11+I18</f>
        <v>0</v>
      </c>
      <c r="J25" s="225">
        <f t="shared" si="3"/>
        <v>0</v>
      </c>
      <c r="K25" s="215">
        <f t="shared" ref="K25:M28" si="4">K11+K18</f>
        <v>0</v>
      </c>
      <c r="L25" s="215">
        <f t="shared" si="4"/>
        <v>0</v>
      </c>
      <c r="M25" s="216">
        <f t="shared" si="4"/>
        <v>0</v>
      </c>
    </row>
    <row r="26" spans="1:13" ht="29.25" customHeight="1" x14ac:dyDescent="0.2">
      <c r="A26" s="346"/>
      <c r="B26" s="343"/>
      <c r="C26" s="190" t="s">
        <v>126</v>
      </c>
      <c r="D26" s="35">
        <f t="shared" si="2"/>
        <v>0</v>
      </c>
      <c r="E26" s="35">
        <f t="shared" si="2"/>
        <v>0</v>
      </c>
      <c r="F26" s="35">
        <f t="shared" si="2"/>
        <v>0</v>
      </c>
      <c r="G26" s="35">
        <f>E26-F26</f>
        <v>0</v>
      </c>
      <c r="H26" s="36"/>
      <c r="I26" s="35">
        <f t="shared" si="3"/>
        <v>0</v>
      </c>
      <c r="J26" s="225">
        <f t="shared" si="3"/>
        <v>0</v>
      </c>
      <c r="K26" s="215">
        <f t="shared" si="4"/>
        <v>0</v>
      </c>
      <c r="L26" s="215">
        <f t="shared" si="4"/>
        <v>0</v>
      </c>
      <c r="M26" s="216">
        <f t="shared" si="4"/>
        <v>0</v>
      </c>
    </row>
    <row r="27" spans="1:13" ht="29.25" customHeight="1" x14ac:dyDescent="0.2">
      <c r="A27" s="346"/>
      <c r="B27" s="343"/>
      <c r="C27" s="202" t="s">
        <v>94</v>
      </c>
      <c r="D27" s="30">
        <f t="shared" si="2"/>
        <v>0</v>
      </c>
      <c r="E27" s="30">
        <f t="shared" si="2"/>
        <v>0</v>
      </c>
      <c r="F27" s="30">
        <f t="shared" si="2"/>
        <v>0</v>
      </c>
      <c r="G27" s="30">
        <f>E27-F27</f>
        <v>0</v>
      </c>
      <c r="H27" s="34"/>
      <c r="I27" s="30">
        <f t="shared" si="3"/>
        <v>0</v>
      </c>
      <c r="J27" s="223">
        <f t="shared" si="3"/>
        <v>0</v>
      </c>
      <c r="K27" s="215">
        <f t="shared" si="4"/>
        <v>0</v>
      </c>
      <c r="L27" s="215">
        <f t="shared" si="4"/>
        <v>0</v>
      </c>
      <c r="M27" s="216">
        <f t="shared" si="4"/>
        <v>0</v>
      </c>
    </row>
    <row r="28" spans="1:13" ht="29.25" customHeight="1" x14ac:dyDescent="0.2">
      <c r="A28" s="346"/>
      <c r="B28" s="343"/>
      <c r="C28" s="203" t="s">
        <v>27</v>
      </c>
      <c r="D28" s="30">
        <f t="shared" si="2"/>
        <v>0</v>
      </c>
      <c r="E28" s="30">
        <f t="shared" si="2"/>
        <v>0</v>
      </c>
      <c r="F28" s="30">
        <f t="shared" si="2"/>
        <v>0</v>
      </c>
      <c r="G28" s="30">
        <f>E28-F28</f>
        <v>0</v>
      </c>
      <c r="H28" s="36"/>
      <c r="I28" s="30">
        <f t="shared" si="3"/>
        <v>0</v>
      </c>
      <c r="J28" s="223">
        <f t="shared" si="3"/>
        <v>0</v>
      </c>
      <c r="K28" s="215">
        <f t="shared" si="4"/>
        <v>0</v>
      </c>
      <c r="L28" s="215">
        <f t="shared" si="4"/>
        <v>0</v>
      </c>
      <c r="M28" s="216">
        <f t="shared" si="4"/>
        <v>0</v>
      </c>
    </row>
    <row r="29" spans="1:13" ht="29.25" customHeight="1" thickBot="1" x14ac:dyDescent="0.25">
      <c r="A29" s="347"/>
      <c r="B29" s="344"/>
      <c r="C29" s="200" t="s">
        <v>24</v>
      </c>
      <c r="D29" s="37">
        <f>SUM(D24:D28)</f>
        <v>0</v>
      </c>
      <c r="E29" s="37">
        <f t="shared" ref="E29:J29" si="5">SUM(E24:E28)</f>
        <v>0</v>
      </c>
      <c r="F29" s="37">
        <f>SUM(F24:F28)</f>
        <v>0</v>
      </c>
      <c r="G29" s="37">
        <f t="shared" si="5"/>
        <v>0</v>
      </c>
      <c r="H29" s="37">
        <f>SUM(H24:H28)</f>
        <v>0</v>
      </c>
      <c r="I29" s="37">
        <f t="shared" si="5"/>
        <v>0</v>
      </c>
      <c r="J29" s="226">
        <f t="shared" si="5"/>
        <v>0</v>
      </c>
      <c r="K29" s="37">
        <f>SUM(K24:K28)</f>
        <v>0</v>
      </c>
      <c r="L29" s="37">
        <f>SUM(L24:L28)</f>
        <v>0</v>
      </c>
      <c r="M29" s="38">
        <f>SUM(M24:M28)</f>
        <v>0</v>
      </c>
    </row>
    <row r="30" spans="1:13" ht="21" customHeight="1" x14ac:dyDescent="0.2"/>
    <row r="31" spans="1:13" ht="21" customHeight="1" x14ac:dyDescent="0.2"/>
    <row r="32" spans="1:13" ht="21" customHeight="1" x14ac:dyDescent="0.2"/>
    <row r="33" ht="21" customHeight="1" x14ac:dyDescent="0.2"/>
  </sheetData>
  <mergeCells count="11">
    <mergeCell ref="C2:J2"/>
    <mergeCell ref="D4:E4"/>
    <mergeCell ref="I4:J4"/>
    <mergeCell ref="A6:A8"/>
    <mergeCell ref="B6:B8"/>
    <mergeCell ref="A9:A15"/>
    <mergeCell ref="B9:B15"/>
    <mergeCell ref="A16:A22"/>
    <mergeCell ref="B16:B22"/>
    <mergeCell ref="A23:A29"/>
    <mergeCell ref="B23:B29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0">
    <tabColor rgb="FFFF0000"/>
    <pageSetUpPr fitToPage="1"/>
  </sheetPr>
  <dimension ref="A1:M33"/>
  <sheetViews>
    <sheetView showGridLines="0" zoomScaleNormal="100" workbookViewId="0">
      <selection activeCell="J16" sqref="J16"/>
    </sheetView>
  </sheetViews>
  <sheetFormatPr defaultColWidth="9" defaultRowHeight="13.2" x14ac:dyDescent="0.2"/>
  <cols>
    <col min="2" max="2" width="5.77734375" customWidth="1"/>
    <col min="3" max="3" width="25.77734375" customWidth="1"/>
    <col min="4" max="6" width="19.109375" customWidth="1"/>
    <col min="7" max="8" width="20.88671875" customWidth="1"/>
    <col min="9" max="9" width="19.88671875" customWidth="1"/>
    <col min="10" max="12" width="20.88671875" customWidth="1"/>
    <col min="13" max="13" width="20.77734375" customWidth="1"/>
  </cols>
  <sheetData>
    <row r="1" spans="1:13" ht="10.5" customHeight="1" x14ac:dyDescent="0.2"/>
    <row r="2" spans="1:13" ht="20.25" customHeight="1" x14ac:dyDescent="0.2">
      <c r="C2" s="348" t="s">
        <v>101</v>
      </c>
      <c r="D2" s="348"/>
      <c r="E2" s="348"/>
      <c r="F2" s="348"/>
      <c r="G2" s="348"/>
      <c r="H2" s="348"/>
      <c r="I2" s="348"/>
      <c r="J2" s="348"/>
    </row>
    <row r="3" spans="1:13" ht="12" customHeight="1" x14ac:dyDescent="0.2">
      <c r="C3" s="175"/>
      <c r="D3" s="175"/>
      <c r="E3" s="175"/>
      <c r="F3" s="175"/>
      <c r="G3" s="175"/>
      <c r="H3" s="175"/>
      <c r="I3" s="175"/>
      <c r="J3" s="175"/>
    </row>
    <row r="4" spans="1:13" ht="24.75" customHeight="1" x14ac:dyDescent="0.2">
      <c r="C4" s="205" t="s">
        <v>22</v>
      </c>
      <c r="D4" s="349"/>
      <c r="E4" s="349"/>
      <c r="H4" s="27" t="s">
        <v>0</v>
      </c>
      <c r="I4" s="350"/>
      <c r="J4" s="350"/>
    </row>
    <row r="6" spans="1:13" ht="42" customHeight="1" x14ac:dyDescent="0.2">
      <c r="A6" s="351" t="s">
        <v>48</v>
      </c>
      <c r="B6" s="351" t="s">
        <v>49</v>
      </c>
      <c r="C6" s="191" t="s">
        <v>1</v>
      </c>
      <c r="D6" s="191" t="s">
        <v>2</v>
      </c>
      <c r="E6" s="191" t="s">
        <v>3</v>
      </c>
      <c r="F6" s="192" t="s">
        <v>4</v>
      </c>
      <c r="G6" s="191" t="s">
        <v>5</v>
      </c>
      <c r="H6" s="192" t="s">
        <v>6</v>
      </c>
      <c r="I6" s="192" t="s">
        <v>7</v>
      </c>
      <c r="J6" s="192" t="s">
        <v>8</v>
      </c>
      <c r="K6" s="149" t="s">
        <v>138</v>
      </c>
      <c r="L6" s="149" t="s">
        <v>139</v>
      </c>
      <c r="M6" s="149" t="s">
        <v>140</v>
      </c>
    </row>
    <row r="7" spans="1:13" ht="32.25" customHeight="1" x14ac:dyDescent="0.2">
      <c r="A7" s="351"/>
      <c r="B7" s="351"/>
      <c r="C7" s="193" t="s">
        <v>9</v>
      </c>
      <c r="D7" s="193"/>
      <c r="E7" s="193"/>
      <c r="F7" s="193"/>
      <c r="G7" s="194" t="s">
        <v>10</v>
      </c>
      <c r="H7" s="193"/>
      <c r="I7" s="193" t="s">
        <v>137</v>
      </c>
      <c r="J7" s="193" t="s">
        <v>11</v>
      </c>
      <c r="K7" s="142"/>
      <c r="L7" s="142"/>
      <c r="M7" s="142"/>
    </row>
    <row r="8" spans="1:13" ht="21" customHeight="1" thickBot="1" x14ac:dyDescent="0.25">
      <c r="A8" s="352"/>
      <c r="B8" s="352"/>
      <c r="C8" s="195"/>
      <c r="D8" s="195" t="s">
        <v>12</v>
      </c>
      <c r="E8" s="195" t="s">
        <v>13</v>
      </c>
      <c r="F8" s="195" t="s">
        <v>14</v>
      </c>
      <c r="G8" s="195" t="s">
        <v>15</v>
      </c>
      <c r="H8" s="195" t="s">
        <v>16</v>
      </c>
      <c r="I8" s="195" t="s">
        <v>17</v>
      </c>
      <c r="J8" s="195" t="s">
        <v>18</v>
      </c>
      <c r="K8" s="145" t="s">
        <v>141</v>
      </c>
      <c r="L8" s="145" t="s">
        <v>142</v>
      </c>
      <c r="M8" s="145" t="s">
        <v>143</v>
      </c>
    </row>
    <row r="9" spans="1:13" ht="16.5" customHeight="1" x14ac:dyDescent="0.2">
      <c r="A9" s="339">
        <f>事業費按分表!M7</f>
        <v>0.3</v>
      </c>
      <c r="B9" s="342" t="s">
        <v>46</v>
      </c>
      <c r="C9" s="196"/>
      <c r="D9" s="28" t="s">
        <v>19</v>
      </c>
      <c r="E9" s="28" t="s">
        <v>19</v>
      </c>
      <c r="F9" s="28" t="s">
        <v>19</v>
      </c>
      <c r="G9" s="28" t="s">
        <v>19</v>
      </c>
      <c r="H9" s="28" t="s">
        <v>19</v>
      </c>
      <c r="I9" s="28" t="s">
        <v>19</v>
      </c>
      <c r="J9" s="222" t="s">
        <v>19</v>
      </c>
      <c r="K9" s="206" t="s">
        <v>19</v>
      </c>
      <c r="L9" s="207" t="s">
        <v>19</v>
      </c>
      <c r="M9" s="208" t="s">
        <v>19</v>
      </c>
    </row>
    <row r="10" spans="1:13" ht="29.25" customHeight="1" x14ac:dyDescent="0.2">
      <c r="A10" s="340"/>
      <c r="B10" s="343"/>
      <c r="C10" s="197" t="str">
        <f>'算出内訳(ユニット合計）'!C10</f>
        <v>施設整備
（ 　　　　 ）</v>
      </c>
      <c r="D10" s="30">
        <f>事業費按分表!O12</f>
        <v>0</v>
      </c>
      <c r="E10" s="30">
        <f>事業費按分表!O13</f>
        <v>0</v>
      </c>
      <c r="F10" s="31"/>
      <c r="G10" s="32">
        <f>E10-F10</f>
        <v>0</v>
      </c>
      <c r="H10" s="30">
        <f>H24*A9</f>
        <v>0</v>
      </c>
      <c r="I10" s="30">
        <f>IF(H10&lt;=G10,H10,G10)</f>
        <v>0</v>
      </c>
      <c r="J10" s="223">
        <f>ROUNDDOWN(I10*7/8,-3)</f>
        <v>0</v>
      </c>
      <c r="K10" s="31"/>
      <c r="L10" s="31"/>
      <c r="M10" s="213">
        <f>K10-L10</f>
        <v>0</v>
      </c>
    </row>
    <row r="11" spans="1:13" ht="29.25" customHeight="1" x14ac:dyDescent="0.2">
      <c r="A11" s="340"/>
      <c r="B11" s="343"/>
      <c r="C11" s="193" t="s">
        <v>21</v>
      </c>
      <c r="D11" s="33">
        <f>事業費按分表!O14</f>
        <v>0</v>
      </c>
      <c r="E11" s="33">
        <f>事業費按分表!O15</f>
        <v>0</v>
      </c>
      <c r="F11" s="34"/>
      <c r="G11" s="172">
        <f>E11-F11</f>
        <v>0</v>
      </c>
      <c r="H11" s="33">
        <f>H25*A9</f>
        <v>0</v>
      </c>
      <c r="I11" s="33">
        <f>IF(H11&lt;=G11,H11,G11)</f>
        <v>0</v>
      </c>
      <c r="J11" s="228">
        <f>ROUNDDOWN(I11*7/8,-3)</f>
        <v>0</v>
      </c>
      <c r="K11" s="36"/>
      <c r="L11" s="36"/>
      <c r="M11" s="213">
        <f>K11-L11</f>
        <v>0</v>
      </c>
    </row>
    <row r="12" spans="1:13" ht="29.25" customHeight="1" x14ac:dyDescent="0.2">
      <c r="A12" s="340"/>
      <c r="B12" s="343"/>
      <c r="C12" s="190" t="s">
        <v>126</v>
      </c>
      <c r="D12" s="35">
        <f>事業費按分表!O16</f>
        <v>0</v>
      </c>
      <c r="E12" s="35">
        <f>事業費按分表!O17</f>
        <v>0</v>
      </c>
      <c r="F12" s="36"/>
      <c r="G12" s="173">
        <f>E12-F12</f>
        <v>0</v>
      </c>
      <c r="H12" s="35">
        <f>H26*A9</f>
        <v>0</v>
      </c>
      <c r="I12" s="35">
        <f>IF(H12&lt;=G12,H12,G12)</f>
        <v>0</v>
      </c>
      <c r="J12" s="225">
        <f>ROUNDDOWN(I12*7/8,-3)</f>
        <v>0</v>
      </c>
      <c r="K12" s="36"/>
      <c r="L12" s="36"/>
      <c r="M12" s="213">
        <f>K12-L12</f>
        <v>0</v>
      </c>
    </row>
    <row r="13" spans="1:13" ht="29.25" customHeight="1" x14ac:dyDescent="0.2">
      <c r="A13" s="340"/>
      <c r="B13" s="343"/>
      <c r="C13" s="190" t="s">
        <v>94</v>
      </c>
      <c r="D13" s="35">
        <f>事業費按分表!O18</f>
        <v>0</v>
      </c>
      <c r="E13" s="35">
        <f>事業費按分表!O19</f>
        <v>0</v>
      </c>
      <c r="F13" s="36"/>
      <c r="G13" s="173">
        <f>E13-F13</f>
        <v>0</v>
      </c>
      <c r="H13" s="35">
        <f>H27*A9</f>
        <v>0</v>
      </c>
      <c r="I13" s="35">
        <f>IF(H13&lt;=G13,H13,G13)</f>
        <v>0</v>
      </c>
      <c r="J13" s="225">
        <f>ROUNDDOWN(I13*7/8,-3)</f>
        <v>0</v>
      </c>
      <c r="K13" s="36"/>
      <c r="L13" s="36"/>
      <c r="M13" s="213">
        <f>K13-L13</f>
        <v>0</v>
      </c>
    </row>
    <row r="14" spans="1:13" ht="29.25" customHeight="1" x14ac:dyDescent="0.2">
      <c r="A14" s="340"/>
      <c r="B14" s="343"/>
      <c r="C14" s="199" t="s">
        <v>27</v>
      </c>
      <c r="D14" s="35">
        <f>事業費按分表!O20</f>
        <v>0</v>
      </c>
      <c r="E14" s="35">
        <f>事業費按分表!O21</f>
        <v>0</v>
      </c>
      <c r="F14" s="36"/>
      <c r="G14" s="32">
        <f>E14-F14</f>
        <v>0</v>
      </c>
      <c r="H14" s="35">
        <f>IF(A9=100%,H28,0)</f>
        <v>0</v>
      </c>
      <c r="I14" s="30">
        <f>IF(H14&lt;=G14,H14,G14)</f>
        <v>0</v>
      </c>
      <c r="J14" s="223">
        <f>ROUNDDOWN(I14*7/8,-3)</f>
        <v>0</v>
      </c>
      <c r="K14" s="36"/>
      <c r="L14" s="36"/>
      <c r="M14" s="213">
        <f>K14-L14</f>
        <v>0</v>
      </c>
    </row>
    <row r="15" spans="1:13" ht="29.25" customHeight="1" thickBot="1" x14ac:dyDescent="0.25">
      <c r="A15" s="341"/>
      <c r="B15" s="344"/>
      <c r="C15" s="200" t="s">
        <v>24</v>
      </c>
      <c r="D15" s="37">
        <f>SUM(D10:D14)</f>
        <v>0</v>
      </c>
      <c r="E15" s="37">
        <f t="shared" ref="E15:J15" si="0">SUM(E10:E14)</f>
        <v>0</v>
      </c>
      <c r="F15" s="37">
        <f t="shared" si="0"/>
        <v>0</v>
      </c>
      <c r="G15" s="37">
        <f t="shared" si="0"/>
        <v>0</v>
      </c>
      <c r="H15" s="37">
        <f t="shared" si="0"/>
        <v>0</v>
      </c>
      <c r="I15" s="37">
        <f t="shared" si="0"/>
        <v>0</v>
      </c>
      <c r="J15" s="226">
        <f t="shared" si="0"/>
        <v>0</v>
      </c>
      <c r="K15" s="210">
        <f>SUM(K10:K14)</f>
        <v>0</v>
      </c>
      <c r="L15" s="210">
        <f>SUM(L10:L14)</f>
        <v>0</v>
      </c>
      <c r="M15" s="214">
        <f>SUM(M10:M14)</f>
        <v>0</v>
      </c>
    </row>
    <row r="16" spans="1:13" ht="29.25" customHeight="1" x14ac:dyDescent="0.2">
      <c r="A16" s="339">
        <f>事業費按分表!R7</f>
        <v>0.7</v>
      </c>
      <c r="B16" s="342" t="s">
        <v>47</v>
      </c>
      <c r="C16" s="196"/>
      <c r="D16" s="29" t="s">
        <v>19</v>
      </c>
      <c r="E16" s="29" t="s">
        <v>19</v>
      </c>
      <c r="F16" s="29" t="s">
        <v>19</v>
      </c>
      <c r="G16" s="29" t="s">
        <v>19</v>
      </c>
      <c r="H16" s="29" t="s">
        <v>19</v>
      </c>
      <c r="I16" s="29" t="s">
        <v>19</v>
      </c>
      <c r="J16" s="227" t="s">
        <v>19</v>
      </c>
      <c r="K16" s="29" t="s">
        <v>19</v>
      </c>
      <c r="L16" s="29" t="s">
        <v>19</v>
      </c>
      <c r="M16" s="212" t="s">
        <v>19</v>
      </c>
    </row>
    <row r="17" spans="1:13" ht="29.25" customHeight="1" x14ac:dyDescent="0.2">
      <c r="A17" s="340"/>
      <c r="B17" s="343"/>
      <c r="C17" s="197" t="str">
        <f>C10</f>
        <v>施設整備
（ 　　　　 ）</v>
      </c>
      <c r="D17" s="30">
        <f>事業費按分表!T12</f>
        <v>0</v>
      </c>
      <c r="E17" s="30">
        <f>事業費按分表!T13</f>
        <v>0</v>
      </c>
      <c r="F17" s="31"/>
      <c r="G17" s="32">
        <f>E17-F17</f>
        <v>0</v>
      </c>
      <c r="H17" s="30">
        <f>H24*A16</f>
        <v>0</v>
      </c>
      <c r="I17" s="30">
        <f>IF(H17&lt;=G17,H17,G17)</f>
        <v>0</v>
      </c>
      <c r="J17" s="223">
        <f>ROUNDDOWN(I17*7/8,-3)</f>
        <v>0</v>
      </c>
      <c r="K17" s="31"/>
      <c r="L17" s="31"/>
      <c r="M17" s="213">
        <f>K17-L17</f>
        <v>0</v>
      </c>
    </row>
    <row r="18" spans="1:13" ht="29.25" customHeight="1" x14ac:dyDescent="0.2">
      <c r="A18" s="340"/>
      <c r="B18" s="343"/>
      <c r="C18" s="193" t="s">
        <v>21</v>
      </c>
      <c r="D18" s="33">
        <f>事業費按分表!T14</f>
        <v>0</v>
      </c>
      <c r="E18" s="33">
        <f>事業費按分表!T15</f>
        <v>0</v>
      </c>
      <c r="F18" s="34"/>
      <c r="G18" s="172">
        <f>E18-F18</f>
        <v>0</v>
      </c>
      <c r="H18" s="33">
        <f>H25*A16</f>
        <v>0</v>
      </c>
      <c r="I18" s="33">
        <f>IF(H18&lt;=G18,H18,G18)</f>
        <v>0</v>
      </c>
      <c r="J18" s="228">
        <f>ROUNDDOWN(I18*7/8,-3)</f>
        <v>0</v>
      </c>
      <c r="K18" s="36"/>
      <c r="L18" s="36"/>
      <c r="M18" s="213">
        <f>K18-L18</f>
        <v>0</v>
      </c>
    </row>
    <row r="19" spans="1:13" ht="29.25" customHeight="1" x14ac:dyDescent="0.2">
      <c r="A19" s="340"/>
      <c r="B19" s="343"/>
      <c r="C19" s="190" t="s">
        <v>126</v>
      </c>
      <c r="D19" s="35">
        <f>事業費按分表!T16</f>
        <v>0</v>
      </c>
      <c r="E19" s="35">
        <f>事業費按分表!T17</f>
        <v>0</v>
      </c>
      <c r="F19" s="36"/>
      <c r="G19" s="173">
        <f>E19-F19</f>
        <v>0</v>
      </c>
      <c r="H19" s="35">
        <f>H26*A16</f>
        <v>0</v>
      </c>
      <c r="I19" s="35">
        <f>IF(H19&lt;=G19,H19,G19)</f>
        <v>0</v>
      </c>
      <c r="J19" s="225">
        <f>ROUNDDOWN(I19*7/8,-3)</f>
        <v>0</v>
      </c>
      <c r="K19" s="36"/>
      <c r="L19" s="36"/>
      <c r="M19" s="213">
        <f>K19-L19</f>
        <v>0</v>
      </c>
    </row>
    <row r="20" spans="1:13" ht="29.25" customHeight="1" x14ac:dyDescent="0.2">
      <c r="A20" s="340"/>
      <c r="B20" s="343"/>
      <c r="C20" s="190" t="s">
        <v>94</v>
      </c>
      <c r="D20" s="35">
        <f>事業費按分表!T18</f>
        <v>0</v>
      </c>
      <c r="E20" s="35">
        <f>事業費按分表!T19</f>
        <v>0</v>
      </c>
      <c r="F20" s="36"/>
      <c r="G20" s="173">
        <f>E20-F20</f>
        <v>0</v>
      </c>
      <c r="H20" s="35">
        <f>H27*A16</f>
        <v>0</v>
      </c>
      <c r="I20" s="35">
        <f>IF(H20&lt;=G20,H20,G20)</f>
        <v>0</v>
      </c>
      <c r="J20" s="225">
        <f>ROUNDDOWN(I20*7/8,-3)</f>
        <v>0</v>
      </c>
      <c r="K20" s="36"/>
      <c r="L20" s="36"/>
      <c r="M20" s="213">
        <f>K20-L20</f>
        <v>0</v>
      </c>
    </row>
    <row r="21" spans="1:13" ht="29.25" customHeight="1" x14ac:dyDescent="0.2">
      <c r="A21" s="340"/>
      <c r="B21" s="343"/>
      <c r="C21" s="199" t="s">
        <v>27</v>
      </c>
      <c r="D21" s="35">
        <f>事業費按分表!T20</f>
        <v>0</v>
      </c>
      <c r="E21" s="35">
        <f>事業費按分表!T21</f>
        <v>0</v>
      </c>
      <c r="F21" s="36"/>
      <c r="G21" s="32">
        <f>E21-F21</f>
        <v>0</v>
      </c>
      <c r="H21" s="35">
        <f>IF(A9=100%,0,H28)</f>
        <v>0</v>
      </c>
      <c r="I21" s="30">
        <f>IF(H21&lt;=G21,H21,G21)</f>
        <v>0</v>
      </c>
      <c r="J21" s="223">
        <f>ROUNDDOWN(I21*7/8,-3)</f>
        <v>0</v>
      </c>
      <c r="K21" s="36"/>
      <c r="L21" s="36"/>
      <c r="M21" s="213">
        <f>K21-L21</f>
        <v>0</v>
      </c>
    </row>
    <row r="22" spans="1:13" ht="29.25" customHeight="1" thickBot="1" x14ac:dyDescent="0.25">
      <c r="A22" s="341"/>
      <c r="B22" s="344"/>
      <c r="C22" s="200" t="s">
        <v>24</v>
      </c>
      <c r="D22" s="37">
        <f>SUM(D17:D21)</f>
        <v>0</v>
      </c>
      <c r="E22" s="37">
        <f t="shared" ref="E22:J22" si="1">SUM(E17:E21)</f>
        <v>0</v>
      </c>
      <c r="F22" s="37">
        <f>SUM(F17:F21)</f>
        <v>0</v>
      </c>
      <c r="G22" s="37">
        <f t="shared" si="1"/>
        <v>0</v>
      </c>
      <c r="H22" s="37">
        <f t="shared" si="1"/>
        <v>0</v>
      </c>
      <c r="I22" s="37">
        <f t="shared" si="1"/>
        <v>0</v>
      </c>
      <c r="J22" s="226">
        <f t="shared" si="1"/>
        <v>0</v>
      </c>
      <c r="K22" s="210">
        <f>SUM(K17:K21)</f>
        <v>0</v>
      </c>
      <c r="L22" s="210">
        <f>SUM(L17:L21)</f>
        <v>0</v>
      </c>
      <c r="M22" s="214">
        <f>SUM(M17:M21)</f>
        <v>0</v>
      </c>
    </row>
    <row r="23" spans="1:13" ht="29.25" customHeight="1" x14ac:dyDescent="0.2">
      <c r="A23" s="345">
        <v>1</v>
      </c>
      <c r="B23" s="342" t="s">
        <v>24</v>
      </c>
      <c r="C23" s="196"/>
      <c r="D23" s="29" t="s">
        <v>19</v>
      </c>
      <c r="E23" s="29" t="s">
        <v>19</v>
      </c>
      <c r="F23" s="29" t="s">
        <v>19</v>
      </c>
      <c r="G23" s="29" t="s">
        <v>19</v>
      </c>
      <c r="H23" s="29" t="s">
        <v>19</v>
      </c>
      <c r="I23" s="29" t="s">
        <v>19</v>
      </c>
      <c r="J23" s="227" t="s">
        <v>19</v>
      </c>
      <c r="K23" s="29" t="s">
        <v>19</v>
      </c>
      <c r="L23" s="29" t="s">
        <v>19</v>
      </c>
      <c r="M23" s="212" t="s">
        <v>19</v>
      </c>
    </row>
    <row r="24" spans="1:13" ht="29.25" customHeight="1" x14ac:dyDescent="0.2">
      <c r="A24" s="346"/>
      <c r="B24" s="343"/>
      <c r="C24" s="197" t="str">
        <f>C10</f>
        <v>施設整備
（ 　　　　 ）</v>
      </c>
      <c r="D24" s="30">
        <f>D10+D17</f>
        <v>0</v>
      </c>
      <c r="E24" s="30">
        <f>E10+E17</f>
        <v>0</v>
      </c>
      <c r="F24" s="30">
        <f>F10+F17</f>
        <v>0</v>
      </c>
      <c r="G24" s="30">
        <f>E24-F24</f>
        <v>0</v>
      </c>
      <c r="H24" s="31"/>
      <c r="I24" s="30">
        <f>I10+I17</f>
        <v>0</v>
      </c>
      <c r="J24" s="223">
        <f>J10+J17</f>
        <v>0</v>
      </c>
      <c r="K24" s="215">
        <f>K10+K17</f>
        <v>0</v>
      </c>
      <c r="L24" s="215">
        <f>L10+L17</f>
        <v>0</v>
      </c>
      <c r="M24" s="216">
        <f>M10+M17</f>
        <v>0</v>
      </c>
    </row>
    <row r="25" spans="1:13" ht="29.25" customHeight="1" x14ac:dyDescent="0.2">
      <c r="A25" s="346"/>
      <c r="B25" s="343"/>
      <c r="C25" s="201" t="s">
        <v>21</v>
      </c>
      <c r="D25" s="35">
        <f t="shared" ref="D25:F28" si="2">D11+D18</f>
        <v>0</v>
      </c>
      <c r="E25" s="35">
        <f t="shared" si="2"/>
        <v>0</v>
      </c>
      <c r="F25" s="35">
        <f t="shared" si="2"/>
        <v>0</v>
      </c>
      <c r="G25" s="35">
        <f>E25-F25</f>
        <v>0</v>
      </c>
      <c r="H25" s="36"/>
      <c r="I25" s="35">
        <f t="shared" ref="I25:J28" si="3">I11+I18</f>
        <v>0</v>
      </c>
      <c r="J25" s="225">
        <f t="shared" si="3"/>
        <v>0</v>
      </c>
      <c r="K25" s="215">
        <f t="shared" ref="K25:M28" si="4">K11+K18</f>
        <v>0</v>
      </c>
      <c r="L25" s="215">
        <f t="shared" si="4"/>
        <v>0</v>
      </c>
      <c r="M25" s="216">
        <f t="shared" si="4"/>
        <v>0</v>
      </c>
    </row>
    <row r="26" spans="1:13" ht="29.25" customHeight="1" x14ac:dyDescent="0.2">
      <c r="A26" s="346"/>
      <c r="B26" s="343"/>
      <c r="C26" s="190" t="s">
        <v>126</v>
      </c>
      <c r="D26" s="35">
        <f t="shared" si="2"/>
        <v>0</v>
      </c>
      <c r="E26" s="35">
        <f t="shared" si="2"/>
        <v>0</v>
      </c>
      <c r="F26" s="35">
        <f t="shared" si="2"/>
        <v>0</v>
      </c>
      <c r="G26" s="35">
        <f>E26-F26</f>
        <v>0</v>
      </c>
      <c r="H26" s="36"/>
      <c r="I26" s="35">
        <f t="shared" si="3"/>
        <v>0</v>
      </c>
      <c r="J26" s="225">
        <f t="shared" si="3"/>
        <v>0</v>
      </c>
      <c r="K26" s="215">
        <f t="shared" si="4"/>
        <v>0</v>
      </c>
      <c r="L26" s="215">
        <f t="shared" si="4"/>
        <v>0</v>
      </c>
      <c r="M26" s="216">
        <f t="shared" si="4"/>
        <v>0</v>
      </c>
    </row>
    <row r="27" spans="1:13" ht="29.25" customHeight="1" x14ac:dyDescent="0.2">
      <c r="A27" s="346"/>
      <c r="B27" s="343"/>
      <c r="C27" s="202" t="s">
        <v>94</v>
      </c>
      <c r="D27" s="30">
        <f t="shared" si="2"/>
        <v>0</v>
      </c>
      <c r="E27" s="30">
        <f t="shared" si="2"/>
        <v>0</v>
      </c>
      <c r="F27" s="30">
        <f t="shared" si="2"/>
        <v>0</v>
      </c>
      <c r="G27" s="30">
        <f>E27-F27</f>
        <v>0</v>
      </c>
      <c r="H27" s="34"/>
      <c r="I27" s="30">
        <f t="shared" si="3"/>
        <v>0</v>
      </c>
      <c r="J27" s="223">
        <f t="shared" si="3"/>
        <v>0</v>
      </c>
      <c r="K27" s="215">
        <f t="shared" si="4"/>
        <v>0</v>
      </c>
      <c r="L27" s="215">
        <f t="shared" si="4"/>
        <v>0</v>
      </c>
      <c r="M27" s="216">
        <f t="shared" si="4"/>
        <v>0</v>
      </c>
    </row>
    <row r="28" spans="1:13" ht="29.25" customHeight="1" x14ac:dyDescent="0.2">
      <c r="A28" s="346"/>
      <c r="B28" s="343"/>
      <c r="C28" s="203" t="s">
        <v>27</v>
      </c>
      <c r="D28" s="30">
        <f t="shared" si="2"/>
        <v>0</v>
      </c>
      <c r="E28" s="30">
        <f t="shared" si="2"/>
        <v>0</v>
      </c>
      <c r="F28" s="30">
        <f t="shared" si="2"/>
        <v>0</v>
      </c>
      <c r="G28" s="30">
        <f>E28-F28</f>
        <v>0</v>
      </c>
      <c r="H28" s="36"/>
      <c r="I28" s="30">
        <f t="shared" si="3"/>
        <v>0</v>
      </c>
      <c r="J28" s="223">
        <f t="shared" si="3"/>
        <v>0</v>
      </c>
      <c r="K28" s="215">
        <f t="shared" si="4"/>
        <v>0</v>
      </c>
      <c r="L28" s="215">
        <f t="shared" si="4"/>
        <v>0</v>
      </c>
      <c r="M28" s="216">
        <f t="shared" si="4"/>
        <v>0</v>
      </c>
    </row>
    <row r="29" spans="1:13" ht="29.25" customHeight="1" thickBot="1" x14ac:dyDescent="0.25">
      <c r="A29" s="347"/>
      <c r="B29" s="344"/>
      <c r="C29" s="200" t="s">
        <v>24</v>
      </c>
      <c r="D29" s="37">
        <f>SUM(D24:D28)</f>
        <v>0</v>
      </c>
      <c r="E29" s="37">
        <f t="shared" ref="E29:J29" si="5">SUM(E24:E28)</f>
        <v>0</v>
      </c>
      <c r="F29" s="37">
        <f>SUM(F24:F28)</f>
        <v>0</v>
      </c>
      <c r="G29" s="37">
        <f t="shared" si="5"/>
        <v>0</v>
      </c>
      <c r="H29" s="37">
        <f>SUM(H24:H28)</f>
        <v>0</v>
      </c>
      <c r="I29" s="37">
        <f t="shared" si="5"/>
        <v>0</v>
      </c>
      <c r="J29" s="226">
        <f t="shared" si="5"/>
        <v>0</v>
      </c>
      <c r="K29" s="37">
        <f>SUM(K24:K28)</f>
        <v>0</v>
      </c>
      <c r="L29" s="37">
        <f>SUM(L24:L28)</f>
        <v>0</v>
      </c>
      <c r="M29" s="38">
        <f>SUM(M24:M28)</f>
        <v>0</v>
      </c>
    </row>
    <row r="30" spans="1:13" ht="21" customHeight="1" x14ac:dyDescent="0.2"/>
    <row r="31" spans="1:13" ht="21" customHeight="1" x14ac:dyDescent="0.2"/>
    <row r="32" spans="1:13" ht="21" customHeight="1" x14ac:dyDescent="0.2"/>
    <row r="33" ht="21" customHeight="1" x14ac:dyDescent="0.2"/>
  </sheetData>
  <mergeCells count="11">
    <mergeCell ref="C2:J2"/>
    <mergeCell ref="D4:E4"/>
    <mergeCell ref="I4:J4"/>
    <mergeCell ref="A6:A8"/>
    <mergeCell ref="B6:B8"/>
    <mergeCell ref="A9:A15"/>
    <mergeCell ref="B9:B15"/>
    <mergeCell ref="A16:A22"/>
    <mergeCell ref="B16:B22"/>
    <mergeCell ref="A23:A29"/>
    <mergeCell ref="B23:B29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1">
    <tabColor rgb="FFFF0000"/>
    <pageSetUpPr fitToPage="1"/>
  </sheetPr>
  <dimension ref="A1:M33"/>
  <sheetViews>
    <sheetView showGridLines="0" zoomScaleNormal="100" workbookViewId="0">
      <selection activeCell="J16" sqref="J16"/>
    </sheetView>
  </sheetViews>
  <sheetFormatPr defaultColWidth="9" defaultRowHeight="13.2" x14ac:dyDescent="0.2"/>
  <cols>
    <col min="2" max="2" width="5.77734375" customWidth="1"/>
    <col min="3" max="3" width="25.77734375" customWidth="1"/>
    <col min="4" max="6" width="19.109375" customWidth="1"/>
    <col min="7" max="8" width="20.88671875" customWidth="1"/>
    <col min="9" max="9" width="19.88671875" customWidth="1"/>
    <col min="10" max="12" width="20.88671875" customWidth="1"/>
    <col min="13" max="13" width="20.77734375" customWidth="1"/>
  </cols>
  <sheetData>
    <row r="1" spans="1:13" ht="10.5" customHeight="1" x14ac:dyDescent="0.2"/>
    <row r="2" spans="1:13" ht="20.25" customHeight="1" x14ac:dyDescent="0.2">
      <c r="C2" s="348" t="s">
        <v>102</v>
      </c>
      <c r="D2" s="348"/>
      <c r="E2" s="348"/>
      <c r="F2" s="348"/>
      <c r="G2" s="348"/>
      <c r="H2" s="348"/>
      <c r="I2" s="348"/>
      <c r="J2" s="348"/>
    </row>
    <row r="3" spans="1:13" ht="12" customHeight="1" x14ac:dyDescent="0.2">
      <c r="C3" s="175"/>
      <c r="D3" s="175"/>
      <c r="E3" s="175"/>
      <c r="F3" s="175"/>
      <c r="G3" s="175"/>
      <c r="H3" s="175"/>
      <c r="I3" s="175"/>
      <c r="J3" s="175"/>
    </row>
    <row r="4" spans="1:13" ht="24.75" customHeight="1" x14ac:dyDescent="0.2">
      <c r="C4" s="205" t="s">
        <v>22</v>
      </c>
      <c r="D4" s="349"/>
      <c r="E4" s="349"/>
      <c r="H4" s="27" t="s">
        <v>0</v>
      </c>
      <c r="I4" s="350"/>
      <c r="J4" s="350"/>
    </row>
    <row r="6" spans="1:13" ht="42" customHeight="1" x14ac:dyDescent="0.2">
      <c r="A6" s="351" t="s">
        <v>48</v>
      </c>
      <c r="B6" s="351" t="s">
        <v>49</v>
      </c>
      <c r="C6" s="191" t="s">
        <v>1</v>
      </c>
      <c r="D6" s="191" t="s">
        <v>2</v>
      </c>
      <c r="E6" s="191" t="s">
        <v>3</v>
      </c>
      <c r="F6" s="192" t="s">
        <v>4</v>
      </c>
      <c r="G6" s="191" t="s">
        <v>5</v>
      </c>
      <c r="H6" s="192" t="s">
        <v>6</v>
      </c>
      <c r="I6" s="192" t="s">
        <v>7</v>
      </c>
      <c r="J6" s="192" t="s">
        <v>8</v>
      </c>
      <c r="K6" s="149" t="s">
        <v>138</v>
      </c>
      <c r="L6" s="149" t="s">
        <v>139</v>
      </c>
      <c r="M6" s="149" t="s">
        <v>140</v>
      </c>
    </row>
    <row r="7" spans="1:13" ht="32.25" customHeight="1" x14ac:dyDescent="0.2">
      <c r="A7" s="351"/>
      <c r="B7" s="351"/>
      <c r="C7" s="193" t="s">
        <v>9</v>
      </c>
      <c r="D7" s="193"/>
      <c r="E7" s="193"/>
      <c r="F7" s="193"/>
      <c r="G7" s="194" t="s">
        <v>10</v>
      </c>
      <c r="H7" s="193"/>
      <c r="I7" s="193" t="s">
        <v>137</v>
      </c>
      <c r="J7" s="193" t="s">
        <v>11</v>
      </c>
      <c r="K7" s="142"/>
      <c r="L7" s="142"/>
      <c r="M7" s="142"/>
    </row>
    <row r="8" spans="1:13" ht="21" customHeight="1" thickBot="1" x14ac:dyDescent="0.25">
      <c r="A8" s="352"/>
      <c r="B8" s="352"/>
      <c r="C8" s="195"/>
      <c r="D8" s="195" t="s">
        <v>12</v>
      </c>
      <c r="E8" s="195" t="s">
        <v>13</v>
      </c>
      <c r="F8" s="195" t="s">
        <v>14</v>
      </c>
      <c r="G8" s="195" t="s">
        <v>15</v>
      </c>
      <c r="H8" s="195" t="s">
        <v>16</v>
      </c>
      <c r="I8" s="195" t="s">
        <v>17</v>
      </c>
      <c r="J8" s="195" t="s">
        <v>18</v>
      </c>
      <c r="K8" s="145" t="s">
        <v>141</v>
      </c>
      <c r="L8" s="145" t="s">
        <v>142</v>
      </c>
      <c r="M8" s="145" t="s">
        <v>143</v>
      </c>
    </row>
    <row r="9" spans="1:13" ht="16.5" customHeight="1" x14ac:dyDescent="0.2">
      <c r="A9" s="339">
        <f>事業費按分表!M7</f>
        <v>0.3</v>
      </c>
      <c r="B9" s="342" t="s">
        <v>46</v>
      </c>
      <c r="C9" s="196"/>
      <c r="D9" s="28" t="s">
        <v>19</v>
      </c>
      <c r="E9" s="28" t="s">
        <v>19</v>
      </c>
      <c r="F9" s="28" t="s">
        <v>19</v>
      </c>
      <c r="G9" s="28" t="s">
        <v>19</v>
      </c>
      <c r="H9" s="28" t="s">
        <v>19</v>
      </c>
      <c r="I9" s="28" t="s">
        <v>19</v>
      </c>
      <c r="J9" s="222" t="s">
        <v>19</v>
      </c>
      <c r="K9" s="206" t="s">
        <v>19</v>
      </c>
      <c r="L9" s="207" t="s">
        <v>19</v>
      </c>
      <c r="M9" s="208" t="s">
        <v>19</v>
      </c>
    </row>
    <row r="10" spans="1:13" ht="29.25" customHeight="1" x14ac:dyDescent="0.2">
      <c r="A10" s="340"/>
      <c r="B10" s="343"/>
      <c r="C10" s="197" t="str">
        <f>'算出内訳(ユニット合計）'!C10</f>
        <v>施設整備
（ 　　　　 ）</v>
      </c>
      <c r="D10" s="30">
        <f>事業費按分表!P12</f>
        <v>0</v>
      </c>
      <c r="E10" s="30">
        <f>事業費按分表!P13</f>
        <v>0</v>
      </c>
      <c r="F10" s="31"/>
      <c r="G10" s="32">
        <f>E10-F10</f>
        <v>0</v>
      </c>
      <c r="H10" s="30">
        <f>H24*A9</f>
        <v>0</v>
      </c>
      <c r="I10" s="30">
        <f>IF(H10&lt;=G10,H10,G10)</f>
        <v>0</v>
      </c>
      <c r="J10" s="223">
        <f>ROUNDDOWN(I10*7/8,-3)</f>
        <v>0</v>
      </c>
      <c r="K10" s="31"/>
      <c r="L10" s="31"/>
      <c r="M10" s="209">
        <f>K10-L10</f>
        <v>0</v>
      </c>
    </row>
    <row r="11" spans="1:13" ht="29.25" customHeight="1" x14ac:dyDescent="0.2">
      <c r="A11" s="340"/>
      <c r="B11" s="343"/>
      <c r="C11" s="193" t="s">
        <v>21</v>
      </c>
      <c r="D11" s="33">
        <f>事業費按分表!P14</f>
        <v>0</v>
      </c>
      <c r="E11" s="33">
        <f>事業費按分表!P15</f>
        <v>0</v>
      </c>
      <c r="F11" s="34"/>
      <c r="G11" s="172">
        <f>E11-F11</f>
        <v>0</v>
      </c>
      <c r="H11" s="33">
        <f>H25*A9</f>
        <v>0</v>
      </c>
      <c r="I11" s="33">
        <f>IF(H11&lt;=G11,H11,G11)</f>
        <v>0</v>
      </c>
      <c r="J11" s="228">
        <f>ROUNDDOWN(I11*7/8,-3)</f>
        <v>0</v>
      </c>
      <c r="K11" s="36"/>
      <c r="L11" s="36"/>
      <c r="M11" s="209">
        <f>K11-L11</f>
        <v>0</v>
      </c>
    </row>
    <row r="12" spans="1:13" ht="29.25" customHeight="1" x14ac:dyDescent="0.2">
      <c r="A12" s="340"/>
      <c r="B12" s="343"/>
      <c r="C12" s="190" t="s">
        <v>126</v>
      </c>
      <c r="D12" s="35">
        <f>事業費按分表!P16</f>
        <v>0</v>
      </c>
      <c r="E12" s="35">
        <f>事業費按分表!P17</f>
        <v>0</v>
      </c>
      <c r="F12" s="36"/>
      <c r="G12" s="173">
        <f>E12-F12</f>
        <v>0</v>
      </c>
      <c r="H12" s="35">
        <f>H26*A9</f>
        <v>0</v>
      </c>
      <c r="I12" s="35">
        <f>IF(H12&lt;=G12,H12,G12)</f>
        <v>0</v>
      </c>
      <c r="J12" s="225">
        <f>ROUNDDOWN(I12*7/8,-3)</f>
        <v>0</v>
      </c>
      <c r="K12" s="36"/>
      <c r="L12" s="36"/>
      <c r="M12" s="209">
        <f>K12-L12</f>
        <v>0</v>
      </c>
    </row>
    <row r="13" spans="1:13" ht="29.25" customHeight="1" x14ac:dyDescent="0.2">
      <c r="A13" s="340"/>
      <c r="B13" s="343"/>
      <c r="C13" s="190" t="s">
        <v>94</v>
      </c>
      <c r="D13" s="35">
        <f>事業費按分表!P18</f>
        <v>0</v>
      </c>
      <c r="E13" s="35">
        <f>事業費按分表!P19</f>
        <v>0</v>
      </c>
      <c r="F13" s="36"/>
      <c r="G13" s="173">
        <f>E13-F13</f>
        <v>0</v>
      </c>
      <c r="H13" s="35">
        <f>H27*A9</f>
        <v>0</v>
      </c>
      <c r="I13" s="35">
        <f>IF(H13&lt;=G13,H13,G13)</f>
        <v>0</v>
      </c>
      <c r="J13" s="225">
        <f>ROUNDDOWN(I13*7/8,-3)</f>
        <v>0</v>
      </c>
      <c r="K13" s="36"/>
      <c r="L13" s="36"/>
      <c r="M13" s="209">
        <f>K13-L13</f>
        <v>0</v>
      </c>
    </row>
    <row r="14" spans="1:13" ht="29.25" customHeight="1" x14ac:dyDescent="0.2">
      <c r="A14" s="340"/>
      <c r="B14" s="343"/>
      <c r="C14" s="199" t="s">
        <v>27</v>
      </c>
      <c r="D14" s="35">
        <f>事業費按分表!P20</f>
        <v>0</v>
      </c>
      <c r="E14" s="35">
        <f>事業費按分表!P21</f>
        <v>0</v>
      </c>
      <c r="F14" s="36"/>
      <c r="G14" s="32">
        <f>E14-F14</f>
        <v>0</v>
      </c>
      <c r="H14" s="35">
        <f>IF(A9=100%,H28,0)</f>
        <v>0</v>
      </c>
      <c r="I14" s="30">
        <f>IF(H14&lt;=G14,H14,G14)</f>
        <v>0</v>
      </c>
      <c r="J14" s="223">
        <f>ROUNDDOWN(I14*7/8,-3)</f>
        <v>0</v>
      </c>
      <c r="K14" s="36"/>
      <c r="L14" s="36"/>
      <c r="M14" s="209">
        <f>K14-L14</f>
        <v>0</v>
      </c>
    </row>
    <row r="15" spans="1:13" ht="29.25" customHeight="1" thickBot="1" x14ac:dyDescent="0.25">
      <c r="A15" s="341"/>
      <c r="B15" s="344"/>
      <c r="C15" s="200" t="s">
        <v>24</v>
      </c>
      <c r="D15" s="37">
        <f>SUM(D10:D14)</f>
        <v>0</v>
      </c>
      <c r="E15" s="37">
        <f t="shared" ref="E15:J15" si="0">SUM(E10:E14)</f>
        <v>0</v>
      </c>
      <c r="F15" s="37">
        <f t="shared" si="0"/>
        <v>0</v>
      </c>
      <c r="G15" s="37">
        <f t="shared" si="0"/>
        <v>0</v>
      </c>
      <c r="H15" s="37">
        <f t="shared" si="0"/>
        <v>0</v>
      </c>
      <c r="I15" s="37">
        <f t="shared" si="0"/>
        <v>0</v>
      </c>
      <c r="J15" s="226">
        <f t="shared" si="0"/>
        <v>0</v>
      </c>
      <c r="K15" s="210">
        <f>SUM(K10:K14)</f>
        <v>0</v>
      </c>
      <c r="L15" s="210">
        <f>SUM(L10:L14)</f>
        <v>0</v>
      </c>
      <c r="M15" s="211">
        <f>SUM(M10:M14)</f>
        <v>0</v>
      </c>
    </row>
    <row r="16" spans="1:13" ht="29.25" customHeight="1" x14ac:dyDescent="0.2">
      <c r="A16" s="339">
        <f>事業費按分表!R7</f>
        <v>0.7</v>
      </c>
      <c r="B16" s="342" t="s">
        <v>47</v>
      </c>
      <c r="C16" s="196"/>
      <c r="D16" s="29" t="s">
        <v>19</v>
      </c>
      <c r="E16" s="29" t="s">
        <v>19</v>
      </c>
      <c r="F16" s="29" t="s">
        <v>19</v>
      </c>
      <c r="G16" s="29" t="s">
        <v>19</v>
      </c>
      <c r="H16" s="29" t="s">
        <v>19</v>
      </c>
      <c r="I16" s="29" t="s">
        <v>19</v>
      </c>
      <c r="J16" s="227" t="s">
        <v>19</v>
      </c>
      <c r="K16" s="29" t="s">
        <v>19</v>
      </c>
      <c r="L16" s="29" t="s">
        <v>19</v>
      </c>
      <c r="M16" s="212" t="s">
        <v>19</v>
      </c>
    </row>
    <row r="17" spans="1:13" ht="29.25" customHeight="1" x14ac:dyDescent="0.2">
      <c r="A17" s="340"/>
      <c r="B17" s="343"/>
      <c r="C17" s="197" t="str">
        <f>C10</f>
        <v>施設整備
（ 　　　　 ）</v>
      </c>
      <c r="D17" s="30">
        <f>事業費按分表!U12</f>
        <v>0</v>
      </c>
      <c r="E17" s="30">
        <f>事業費按分表!U13</f>
        <v>0</v>
      </c>
      <c r="F17" s="31"/>
      <c r="G17" s="32">
        <f>E17-F17</f>
        <v>0</v>
      </c>
      <c r="H17" s="30">
        <f>H24*A16</f>
        <v>0</v>
      </c>
      <c r="I17" s="30">
        <f>IF(H17&lt;=G17,H17,G17)</f>
        <v>0</v>
      </c>
      <c r="J17" s="223">
        <f>ROUNDDOWN(I17*7/8,-3)</f>
        <v>0</v>
      </c>
      <c r="K17" s="31"/>
      <c r="L17" s="31"/>
      <c r="M17" s="213">
        <f>K17-L17</f>
        <v>0</v>
      </c>
    </row>
    <row r="18" spans="1:13" ht="29.25" customHeight="1" x14ac:dyDescent="0.2">
      <c r="A18" s="340"/>
      <c r="B18" s="343"/>
      <c r="C18" s="193" t="s">
        <v>21</v>
      </c>
      <c r="D18" s="33">
        <f>事業費按分表!U14</f>
        <v>0</v>
      </c>
      <c r="E18" s="33">
        <f>事業費按分表!U15</f>
        <v>0</v>
      </c>
      <c r="F18" s="34"/>
      <c r="G18" s="172">
        <f>E18-F18</f>
        <v>0</v>
      </c>
      <c r="H18" s="33">
        <f>H25*A16</f>
        <v>0</v>
      </c>
      <c r="I18" s="33">
        <f>IF(H18&lt;=G18,H18,G18)</f>
        <v>0</v>
      </c>
      <c r="J18" s="228">
        <f>ROUNDDOWN(I18*7/8,-3)</f>
        <v>0</v>
      </c>
      <c r="K18" s="36"/>
      <c r="L18" s="36"/>
      <c r="M18" s="213">
        <f>K18-L18</f>
        <v>0</v>
      </c>
    </row>
    <row r="19" spans="1:13" ht="29.25" customHeight="1" x14ac:dyDescent="0.2">
      <c r="A19" s="340"/>
      <c r="B19" s="343"/>
      <c r="C19" s="190" t="s">
        <v>126</v>
      </c>
      <c r="D19" s="35">
        <f>事業費按分表!U16</f>
        <v>0</v>
      </c>
      <c r="E19" s="35">
        <f>事業費按分表!U17</f>
        <v>0</v>
      </c>
      <c r="F19" s="36"/>
      <c r="G19" s="173">
        <f>E19-F19</f>
        <v>0</v>
      </c>
      <c r="H19" s="35">
        <f>H26*A16</f>
        <v>0</v>
      </c>
      <c r="I19" s="35">
        <f>IF(H19&lt;=G19,H19,G19)</f>
        <v>0</v>
      </c>
      <c r="J19" s="225">
        <f>ROUNDDOWN(I19*7/8,-3)</f>
        <v>0</v>
      </c>
      <c r="K19" s="36"/>
      <c r="L19" s="36"/>
      <c r="M19" s="213">
        <f>K19-L19</f>
        <v>0</v>
      </c>
    </row>
    <row r="20" spans="1:13" ht="29.25" customHeight="1" x14ac:dyDescent="0.2">
      <c r="A20" s="340"/>
      <c r="B20" s="343"/>
      <c r="C20" s="190" t="s">
        <v>94</v>
      </c>
      <c r="D20" s="35">
        <f>事業費按分表!U18</f>
        <v>0</v>
      </c>
      <c r="E20" s="35">
        <f>事業費按分表!U19</f>
        <v>0</v>
      </c>
      <c r="F20" s="36"/>
      <c r="G20" s="173">
        <f>E20-F20</f>
        <v>0</v>
      </c>
      <c r="H20" s="35">
        <f>H27*A16</f>
        <v>0</v>
      </c>
      <c r="I20" s="35">
        <f>IF(H20&lt;=G20,H20,G20)</f>
        <v>0</v>
      </c>
      <c r="J20" s="225">
        <f>ROUNDDOWN(I20*7/8,-3)</f>
        <v>0</v>
      </c>
      <c r="K20" s="36"/>
      <c r="L20" s="36"/>
      <c r="M20" s="213">
        <f>K20-L20</f>
        <v>0</v>
      </c>
    </row>
    <row r="21" spans="1:13" ht="29.25" customHeight="1" x14ac:dyDescent="0.2">
      <c r="A21" s="340"/>
      <c r="B21" s="343"/>
      <c r="C21" s="199" t="s">
        <v>27</v>
      </c>
      <c r="D21" s="35">
        <f>事業費按分表!U20</f>
        <v>0</v>
      </c>
      <c r="E21" s="35">
        <f>事業費按分表!U21</f>
        <v>0</v>
      </c>
      <c r="F21" s="36"/>
      <c r="G21" s="32">
        <f>E21-F21</f>
        <v>0</v>
      </c>
      <c r="H21" s="35">
        <f>IF(A9=100%,0,H28)</f>
        <v>0</v>
      </c>
      <c r="I21" s="30">
        <f>IF(H21&lt;=G21,H21,G21)</f>
        <v>0</v>
      </c>
      <c r="J21" s="223">
        <f>ROUNDDOWN(I21*7/8,-3)</f>
        <v>0</v>
      </c>
      <c r="K21" s="36"/>
      <c r="L21" s="36"/>
      <c r="M21" s="213">
        <f>K21-L21</f>
        <v>0</v>
      </c>
    </row>
    <row r="22" spans="1:13" ht="29.25" customHeight="1" thickBot="1" x14ac:dyDescent="0.25">
      <c r="A22" s="341"/>
      <c r="B22" s="344"/>
      <c r="C22" s="200" t="s">
        <v>24</v>
      </c>
      <c r="D22" s="37">
        <f>SUM(D17:D21)</f>
        <v>0</v>
      </c>
      <c r="E22" s="37">
        <f t="shared" ref="E22:J22" si="1">SUM(E17:E21)</f>
        <v>0</v>
      </c>
      <c r="F22" s="37">
        <f t="shared" si="1"/>
        <v>0</v>
      </c>
      <c r="G22" s="37">
        <f t="shared" si="1"/>
        <v>0</v>
      </c>
      <c r="H22" s="37">
        <f t="shared" si="1"/>
        <v>0</v>
      </c>
      <c r="I22" s="37">
        <f t="shared" si="1"/>
        <v>0</v>
      </c>
      <c r="J22" s="226">
        <f t="shared" si="1"/>
        <v>0</v>
      </c>
      <c r="K22" s="210">
        <f>SUM(K17:K21)</f>
        <v>0</v>
      </c>
      <c r="L22" s="210">
        <f>SUM(L17:L21)</f>
        <v>0</v>
      </c>
      <c r="M22" s="214">
        <f>SUM(M17:M21)</f>
        <v>0</v>
      </c>
    </row>
    <row r="23" spans="1:13" ht="29.25" customHeight="1" x14ac:dyDescent="0.2">
      <c r="A23" s="345">
        <v>1</v>
      </c>
      <c r="B23" s="342" t="s">
        <v>24</v>
      </c>
      <c r="C23" s="196"/>
      <c r="D23" s="29" t="s">
        <v>19</v>
      </c>
      <c r="E23" s="29" t="s">
        <v>19</v>
      </c>
      <c r="F23" s="29" t="s">
        <v>19</v>
      </c>
      <c r="G23" s="29" t="s">
        <v>19</v>
      </c>
      <c r="H23" s="29" t="s">
        <v>19</v>
      </c>
      <c r="I23" s="29" t="s">
        <v>19</v>
      </c>
      <c r="J23" s="227" t="s">
        <v>19</v>
      </c>
      <c r="K23" s="29" t="s">
        <v>19</v>
      </c>
      <c r="L23" s="29" t="s">
        <v>19</v>
      </c>
      <c r="M23" s="212" t="s">
        <v>19</v>
      </c>
    </row>
    <row r="24" spans="1:13" ht="29.25" customHeight="1" x14ac:dyDescent="0.2">
      <c r="A24" s="346"/>
      <c r="B24" s="343"/>
      <c r="C24" s="197" t="str">
        <f>C10</f>
        <v>施設整備
（ 　　　　 ）</v>
      </c>
      <c r="D24" s="30">
        <f>D10+D17</f>
        <v>0</v>
      </c>
      <c r="E24" s="30">
        <f t="shared" ref="D24:F28" si="2">E10+E17</f>
        <v>0</v>
      </c>
      <c r="F24" s="30">
        <f>F10+F17</f>
        <v>0</v>
      </c>
      <c r="G24" s="30">
        <f>E24-F24</f>
        <v>0</v>
      </c>
      <c r="H24" s="31"/>
      <c r="I24" s="30">
        <f>I10+I17</f>
        <v>0</v>
      </c>
      <c r="J24" s="223">
        <f>J10+J17</f>
        <v>0</v>
      </c>
      <c r="K24" s="215">
        <f>K10+K17</f>
        <v>0</v>
      </c>
      <c r="L24" s="215">
        <f>L10+L17</f>
        <v>0</v>
      </c>
      <c r="M24" s="216">
        <f>M10+M17</f>
        <v>0</v>
      </c>
    </row>
    <row r="25" spans="1:13" ht="29.25" customHeight="1" x14ac:dyDescent="0.2">
      <c r="A25" s="346"/>
      <c r="B25" s="343"/>
      <c r="C25" s="201" t="s">
        <v>21</v>
      </c>
      <c r="D25" s="35">
        <f t="shared" si="2"/>
        <v>0</v>
      </c>
      <c r="E25" s="35">
        <f t="shared" si="2"/>
        <v>0</v>
      </c>
      <c r="F25" s="35">
        <f t="shared" si="2"/>
        <v>0</v>
      </c>
      <c r="G25" s="35">
        <f>E25-F25</f>
        <v>0</v>
      </c>
      <c r="H25" s="36"/>
      <c r="I25" s="35">
        <f t="shared" ref="I25:J28" si="3">I11+I18</f>
        <v>0</v>
      </c>
      <c r="J25" s="225">
        <f t="shared" si="3"/>
        <v>0</v>
      </c>
      <c r="K25" s="215">
        <f t="shared" ref="K25:M28" si="4">K11+K18</f>
        <v>0</v>
      </c>
      <c r="L25" s="215">
        <f t="shared" si="4"/>
        <v>0</v>
      </c>
      <c r="M25" s="216">
        <f t="shared" si="4"/>
        <v>0</v>
      </c>
    </row>
    <row r="26" spans="1:13" ht="29.25" customHeight="1" x14ac:dyDescent="0.2">
      <c r="A26" s="346"/>
      <c r="B26" s="343"/>
      <c r="C26" s="190" t="s">
        <v>126</v>
      </c>
      <c r="D26" s="35">
        <f t="shared" si="2"/>
        <v>0</v>
      </c>
      <c r="E26" s="35">
        <f t="shared" si="2"/>
        <v>0</v>
      </c>
      <c r="F26" s="35">
        <f t="shared" si="2"/>
        <v>0</v>
      </c>
      <c r="G26" s="35">
        <f>E26-F26</f>
        <v>0</v>
      </c>
      <c r="H26" s="36"/>
      <c r="I26" s="35">
        <f t="shared" si="3"/>
        <v>0</v>
      </c>
      <c r="J26" s="225">
        <f t="shared" si="3"/>
        <v>0</v>
      </c>
      <c r="K26" s="215">
        <f t="shared" si="4"/>
        <v>0</v>
      </c>
      <c r="L26" s="215">
        <f t="shared" si="4"/>
        <v>0</v>
      </c>
      <c r="M26" s="216">
        <f t="shared" si="4"/>
        <v>0</v>
      </c>
    </row>
    <row r="27" spans="1:13" ht="29.25" customHeight="1" x14ac:dyDescent="0.2">
      <c r="A27" s="346"/>
      <c r="B27" s="343"/>
      <c r="C27" s="202" t="s">
        <v>94</v>
      </c>
      <c r="D27" s="30">
        <f t="shared" si="2"/>
        <v>0</v>
      </c>
      <c r="E27" s="30">
        <f t="shared" si="2"/>
        <v>0</v>
      </c>
      <c r="F27" s="30">
        <f t="shared" si="2"/>
        <v>0</v>
      </c>
      <c r="G27" s="30">
        <f>E27-F27</f>
        <v>0</v>
      </c>
      <c r="H27" s="34"/>
      <c r="I27" s="30">
        <f t="shared" si="3"/>
        <v>0</v>
      </c>
      <c r="J27" s="223">
        <f t="shared" si="3"/>
        <v>0</v>
      </c>
      <c r="K27" s="215">
        <f t="shared" si="4"/>
        <v>0</v>
      </c>
      <c r="L27" s="215">
        <f t="shared" si="4"/>
        <v>0</v>
      </c>
      <c r="M27" s="216">
        <f t="shared" si="4"/>
        <v>0</v>
      </c>
    </row>
    <row r="28" spans="1:13" ht="29.25" customHeight="1" x14ac:dyDescent="0.2">
      <c r="A28" s="346"/>
      <c r="B28" s="343"/>
      <c r="C28" s="203" t="s">
        <v>27</v>
      </c>
      <c r="D28" s="30">
        <f t="shared" si="2"/>
        <v>0</v>
      </c>
      <c r="E28" s="30">
        <f t="shared" si="2"/>
        <v>0</v>
      </c>
      <c r="F28" s="30">
        <f t="shared" si="2"/>
        <v>0</v>
      </c>
      <c r="G28" s="30">
        <f>E28-F28</f>
        <v>0</v>
      </c>
      <c r="H28" s="36"/>
      <c r="I28" s="30">
        <f t="shared" si="3"/>
        <v>0</v>
      </c>
      <c r="J28" s="223">
        <f t="shared" si="3"/>
        <v>0</v>
      </c>
      <c r="K28" s="215">
        <f t="shared" si="4"/>
        <v>0</v>
      </c>
      <c r="L28" s="215">
        <f t="shared" si="4"/>
        <v>0</v>
      </c>
      <c r="M28" s="216">
        <f t="shared" si="4"/>
        <v>0</v>
      </c>
    </row>
    <row r="29" spans="1:13" ht="29.25" customHeight="1" thickBot="1" x14ac:dyDescent="0.25">
      <c r="A29" s="347"/>
      <c r="B29" s="344"/>
      <c r="C29" s="200" t="s">
        <v>24</v>
      </c>
      <c r="D29" s="37">
        <f>SUM(D24:D28)</f>
        <v>0</v>
      </c>
      <c r="E29" s="37">
        <f t="shared" ref="E29:J29" si="5">SUM(E24:E28)</f>
        <v>0</v>
      </c>
      <c r="F29" s="37">
        <f>SUM(F24:F28)</f>
        <v>0</v>
      </c>
      <c r="G29" s="37">
        <f t="shared" si="5"/>
        <v>0</v>
      </c>
      <c r="H29" s="37">
        <f>SUM(H24:H28)</f>
        <v>0</v>
      </c>
      <c r="I29" s="37">
        <f t="shared" si="5"/>
        <v>0</v>
      </c>
      <c r="J29" s="226">
        <f t="shared" si="5"/>
        <v>0</v>
      </c>
      <c r="K29" s="37">
        <f>SUM(K24:K28)</f>
        <v>0</v>
      </c>
      <c r="L29" s="37">
        <f>SUM(L24:L28)</f>
        <v>0</v>
      </c>
      <c r="M29" s="38">
        <f>SUM(M24:M28)</f>
        <v>0</v>
      </c>
    </row>
    <row r="30" spans="1:13" ht="21" customHeight="1" x14ac:dyDescent="0.2"/>
    <row r="31" spans="1:13" ht="21" customHeight="1" x14ac:dyDescent="0.2"/>
    <row r="32" spans="1:13" ht="21" customHeight="1" x14ac:dyDescent="0.2"/>
    <row r="33" ht="21" customHeight="1" x14ac:dyDescent="0.2"/>
  </sheetData>
  <mergeCells count="11">
    <mergeCell ref="C2:J2"/>
    <mergeCell ref="D4:E4"/>
    <mergeCell ref="I4:J4"/>
    <mergeCell ref="A6:A8"/>
    <mergeCell ref="B6:B8"/>
    <mergeCell ref="A9:A15"/>
    <mergeCell ref="B9:B15"/>
    <mergeCell ref="A16:A22"/>
    <mergeCell ref="B16:B22"/>
    <mergeCell ref="A23:A29"/>
    <mergeCell ref="B23:B29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8">
    <tabColor rgb="FFFF0000"/>
    <pageSetUpPr fitToPage="1"/>
  </sheetPr>
  <dimension ref="A1:M33"/>
  <sheetViews>
    <sheetView showGridLines="0" zoomScaleNormal="100" workbookViewId="0">
      <selection activeCell="J16" sqref="J16"/>
    </sheetView>
  </sheetViews>
  <sheetFormatPr defaultColWidth="9" defaultRowHeight="13.2" x14ac:dyDescent="0.2"/>
  <cols>
    <col min="2" max="2" width="5.77734375" customWidth="1"/>
    <col min="3" max="3" width="25.77734375" customWidth="1"/>
    <col min="4" max="6" width="19.109375" customWidth="1"/>
    <col min="7" max="8" width="20.88671875" customWidth="1"/>
    <col min="9" max="9" width="19.88671875" customWidth="1"/>
    <col min="10" max="12" width="20.88671875" customWidth="1"/>
    <col min="13" max="13" width="20.77734375" customWidth="1"/>
  </cols>
  <sheetData>
    <row r="1" spans="1:13" ht="10.5" customHeight="1" x14ac:dyDescent="0.2"/>
    <row r="2" spans="1:13" ht="20.25" customHeight="1" x14ac:dyDescent="0.2">
      <c r="C2" s="348" t="s">
        <v>98</v>
      </c>
      <c r="D2" s="348"/>
      <c r="E2" s="348"/>
      <c r="F2" s="348"/>
      <c r="G2" s="348"/>
      <c r="H2" s="348"/>
      <c r="I2" s="348"/>
      <c r="J2" s="348"/>
    </row>
    <row r="3" spans="1:13" ht="12" customHeight="1" x14ac:dyDescent="0.2">
      <c r="C3" s="175"/>
      <c r="D3" s="175"/>
      <c r="E3" s="175"/>
      <c r="F3" s="175"/>
      <c r="G3" s="175"/>
      <c r="H3" s="175"/>
      <c r="I3" s="175"/>
      <c r="J3" s="175"/>
    </row>
    <row r="4" spans="1:13" ht="24.75" customHeight="1" x14ac:dyDescent="0.2">
      <c r="C4" s="205" t="s">
        <v>22</v>
      </c>
      <c r="D4" s="349"/>
      <c r="E4" s="349"/>
      <c r="H4" s="27" t="s">
        <v>0</v>
      </c>
      <c r="I4" s="350"/>
      <c r="J4" s="350"/>
    </row>
    <row r="6" spans="1:13" ht="42" customHeight="1" x14ac:dyDescent="0.2">
      <c r="A6" s="351" t="s">
        <v>48</v>
      </c>
      <c r="B6" s="351" t="s">
        <v>49</v>
      </c>
      <c r="C6" s="191" t="s">
        <v>1</v>
      </c>
      <c r="D6" s="191" t="s">
        <v>2</v>
      </c>
      <c r="E6" s="191" t="s">
        <v>3</v>
      </c>
      <c r="F6" s="192" t="s">
        <v>4</v>
      </c>
      <c r="G6" s="191" t="s">
        <v>5</v>
      </c>
      <c r="H6" s="192" t="s">
        <v>6</v>
      </c>
      <c r="I6" s="192" t="s">
        <v>7</v>
      </c>
      <c r="J6" s="192" t="s">
        <v>8</v>
      </c>
      <c r="K6" s="149" t="s">
        <v>138</v>
      </c>
      <c r="L6" s="149" t="s">
        <v>139</v>
      </c>
      <c r="M6" s="149" t="s">
        <v>140</v>
      </c>
    </row>
    <row r="7" spans="1:13" ht="32.25" customHeight="1" x14ac:dyDescent="0.2">
      <c r="A7" s="351"/>
      <c r="B7" s="351"/>
      <c r="C7" s="193" t="s">
        <v>9</v>
      </c>
      <c r="D7" s="193"/>
      <c r="E7" s="193"/>
      <c r="F7" s="193"/>
      <c r="G7" s="194" t="s">
        <v>10</v>
      </c>
      <c r="H7" s="193"/>
      <c r="I7" s="193" t="s">
        <v>137</v>
      </c>
      <c r="J7" s="193" t="s">
        <v>11</v>
      </c>
      <c r="K7" s="142"/>
      <c r="L7" s="142"/>
      <c r="M7" s="142"/>
    </row>
    <row r="8" spans="1:13" ht="21" customHeight="1" thickBot="1" x14ac:dyDescent="0.25">
      <c r="A8" s="352"/>
      <c r="B8" s="352"/>
      <c r="C8" s="195"/>
      <c r="D8" s="195" t="s">
        <v>12</v>
      </c>
      <c r="E8" s="195" t="s">
        <v>13</v>
      </c>
      <c r="F8" s="195" t="s">
        <v>14</v>
      </c>
      <c r="G8" s="195" t="s">
        <v>15</v>
      </c>
      <c r="H8" s="195" t="s">
        <v>16</v>
      </c>
      <c r="I8" s="195" t="s">
        <v>17</v>
      </c>
      <c r="J8" s="195" t="s">
        <v>18</v>
      </c>
      <c r="K8" s="145" t="s">
        <v>141</v>
      </c>
      <c r="L8" s="145" t="s">
        <v>142</v>
      </c>
      <c r="M8" s="145" t="s">
        <v>143</v>
      </c>
    </row>
    <row r="9" spans="1:13" ht="16.5" customHeight="1" x14ac:dyDescent="0.2">
      <c r="A9" s="339">
        <f>事業費按分表!M7</f>
        <v>0.3</v>
      </c>
      <c r="B9" s="342" t="s">
        <v>46</v>
      </c>
      <c r="C9" s="196"/>
      <c r="D9" s="28" t="s">
        <v>19</v>
      </c>
      <c r="E9" s="28" t="s">
        <v>19</v>
      </c>
      <c r="F9" s="28" t="s">
        <v>19</v>
      </c>
      <c r="G9" s="28" t="s">
        <v>19</v>
      </c>
      <c r="H9" s="28" t="s">
        <v>19</v>
      </c>
      <c r="I9" s="28" t="s">
        <v>19</v>
      </c>
      <c r="J9" s="222" t="s">
        <v>19</v>
      </c>
      <c r="K9" s="206" t="s">
        <v>19</v>
      </c>
      <c r="L9" s="207" t="s">
        <v>19</v>
      </c>
      <c r="M9" s="208" t="s">
        <v>19</v>
      </c>
    </row>
    <row r="10" spans="1:13" ht="29.25" customHeight="1" x14ac:dyDescent="0.2">
      <c r="A10" s="340"/>
      <c r="B10" s="343"/>
      <c r="C10" s="204" t="s">
        <v>95</v>
      </c>
      <c r="D10" s="30">
        <f>SUM('算出内訳(ユニット１）'!D10,'算出内訳(ユニット２）'!D10,'算出内訳(ユニット３）'!D10,'算出内訳(ユニット４）'!D10)</f>
        <v>0</v>
      </c>
      <c r="E10" s="30">
        <f>SUM('算出内訳(ユニット１）'!E10,'算出内訳(ユニット２）'!E10,'算出内訳(ユニット３）'!E10,'算出内訳(ユニット４）'!E10)</f>
        <v>0</v>
      </c>
      <c r="F10" s="30">
        <f>SUM('算出内訳(ユニット１）'!F10,'算出内訳(ユニット２）'!F10,'算出内訳(ユニット３）'!F10,'算出内訳(ユニット４）'!F10)</f>
        <v>0</v>
      </c>
      <c r="G10" s="30">
        <f>SUM('算出内訳(ユニット１）'!G10,'算出内訳(ユニット２）'!G10,'算出内訳(ユニット３）'!G10,'算出内訳(ユニット４）'!G10)</f>
        <v>0</v>
      </c>
      <c r="H10" s="30">
        <f>SUM('算出内訳(ユニット１）'!H10,'算出内訳(ユニット２）'!H10,'算出内訳(ユニット３）'!H10,'算出内訳(ユニット４）'!H10)</f>
        <v>0</v>
      </c>
      <c r="I10" s="30">
        <f>SUM('算出内訳(ユニット１）'!I10,'算出内訳(ユニット２）'!I10,'算出内訳(ユニット３）'!I10,'算出内訳(ユニット４）'!I10)</f>
        <v>0</v>
      </c>
      <c r="J10" s="223">
        <f>SUM('算出内訳(ユニット１）'!J10,'算出内訳(ユニット２）'!J10,'算出内訳(ユニット３）'!J10,'算出内訳(ユニット４）'!J10)</f>
        <v>0</v>
      </c>
      <c r="K10" s="31"/>
      <c r="L10" s="31"/>
      <c r="M10" s="213">
        <f>K10-L10</f>
        <v>0</v>
      </c>
    </row>
    <row r="11" spans="1:13" ht="29.25" customHeight="1" x14ac:dyDescent="0.2">
      <c r="A11" s="340"/>
      <c r="B11" s="343"/>
      <c r="C11" s="193" t="s">
        <v>21</v>
      </c>
      <c r="D11" s="33">
        <f>SUM('算出内訳(ユニット１）'!D11,'算出内訳(ユニット２）'!D11,'算出内訳(ユニット３）'!D11,'算出内訳(ユニット４）'!D11)</f>
        <v>0</v>
      </c>
      <c r="E11" s="33">
        <f>SUM('算出内訳(ユニット１）'!E11,'算出内訳(ユニット２）'!E11,'算出内訳(ユニット３）'!E11,'算出内訳(ユニット４）'!E11)</f>
        <v>0</v>
      </c>
      <c r="F11" s="33">
        <f>SUM('算出内訳(ユニット１）'!F11,'算出内訳(ユニット２）'!F11,'算出内訳(ユニット３）'!F11,'算出内訳(ユニット４）'!F11)</f>
        <v>0</v>
      </c>
      <c r="G11" s="33">
        <f>SUM('算出内訳(ユニット１）'!G11,'算出内訳(ユニット２）'!G11,'算出内訳(ユニット３）'!G11,'算出内訳(ユニット４）'!G11)</f>
        <v>0</v>
      </c>
      <c r="H11" s="33">
        <f>SUM('算出内訳(ユニット１）'!H11,'算出内訳(ユニット２）'!H11,'算出内訳(ユニット３）'!H11,'算出内訳(ユニット４）'!H11)</f>
        <v>0</v>
      </c>
      <c r="I11" s="33">
        <f>SUM('算出内訳(ユニット１）'!I11,'算出内訳(ユニット２）'!I11,'算出内訳(ユニット３）'!I11,'算出内訳(ユニット４）'!I11)</f>
        <v>0</v>
      </c>
      <c r="J11" s="228">
        <f>SUM('算出内訳(ユニット１）'!J11,'算出内訳(ユニット２）'!J11,'算出内訳(ユニット３）'!J11,'算出内訳(ユニット４）'!J11)</f>
        <v>0</v>
      </c>
      <c r="K11" s="36"/>
      <c r="L11" s="36"/>
      <c r="M11" s="209">
        <f>K11-L11</f>
        <v>0</v>
      </c>
    </row>
    <row r="12" spans="1:13" ht="29.25" customHeight="1" x14ac:dyDescent="0.2">
      <c r="A12" s="340"/>
      <c r="B12" s="343"/>
      <c r="C12" s="190" t="s">
        <v>126</v>
      </c>
      <c r="D12" s="35">
        <f>SUM('算出内訳(ユニット１）'!D12,'算出内訳(ユニット２）'!D12,'算出内訳(ユニット３）'!D12,'算出内訳(ユニット４）'!D12)</f>
        <v>0</v>
      </c>
      <c r="E12" s="35">
        <f>SUM('算出内訳(ユニット１）'!E12,'算出内訳(ユニット２）'!E12,'算出内訳(ユニット３）'!E12,'算出内訳(ユニット４）'!E12)</f>
        <v>0</v>
      </c>
      <c r="F12" s="35">
        <f>SUM('算出内訳(ユニット１）'!F12,'算出内訳(ユニット２）'!F12,'算出内訳(ユニット３）'!F12,'算出内訳(ユニット４）'!F12)</f>
        <v>0</v>
      </c>
      <c r="G12" s="35">
        <f>SUM('算出内訳(ユニット１）'!G12,'算出内訳(ユニット２）'!G12,'算出内訳(ユニット３）'!G12,'算出内訳(ユニット４）'!G12)</f>
        <v>0</v>
      </c>
      <c r="H12" s="35">
        <f>SUM('算出内訳(ユニット１）'!H12,'算出内訳(ユニット２）'!H12,'算出内訳(ユニット３）'!H12,'算出内訳(ユニット４）'!H12)</f>
        <v>0</v>
      </c>
      <c r="I12" s="35">
        <f>SUM('算出内訳(ユニット１）'!I12,'算出内訳(ユニット２）'!I12,'算出内訳(ユニット３）'!I12,'算出内訳(ユニット４）'!I12)</f>
        <v>0</v>
      </c>
      <c r="J12" s="225">
        <f>SUM('算出内訳(ユニット１）'!J12,'算出内訳(ユニット２）'!J12,'算出内訳(ユニット３）'!J12,'算出内訳(ユニット４）'!J12)</f>
        <v>0</v>
      </c>
      <c r="K12" s="36"/>
      <c r="L12" s="36"/>
      <c r="M12" s="209">
        <f>K12-L12</f>
        <v>0</v>
      </c>
    </row>
    <row r="13" spans="1:13" ht="29.25" customHeight="1" x14ac:dyDescent="0.2">
      <c r="A13" s="340"/>
      <c r="B13" s="343"/>
      <c r="C13" s="190" t="s">
        <v>94</v>
      </c>
      <c r="D13" s="30">
        <f>SUM('算出内訳(ユニット１）'!D13,'算出内訳(ユニット２）'!D13,'算出内訳(ユニット３）'!D13,'算出内訳(ユニット４）'!D13)</f>
        <v>0</v>
      </c>
      <c r="E13" s="30">
        <f>SUM('算出内訳(ユニット１）'!E13,'算出内訳(ユニット２）'!E13,'算出内訳(ユニット３）'!E13,'算出内訳(ユニット４）'!E13)</f>
        <v>0</v>
      </c>
      <c r="F13" s="30">
        <f>SUM('算出内訳(ユニット１）'!F13,'算出内訳(ユニット２）'!F13,'算出内訳(ユニット３）'!F13,'算出内訳(ユニット４）'!F13)</f>
        <v>0</v>
      </c>
      <c r="G13" s="30">
        <f>SUM('算出内訳(ユニット１）'!G13,'算出内訳(ユニット２）'!G13,'算出内訳(ユニット３）'!G13,'算出内訳(ユニット４）'!G13)</f>
        <v>0</v>
      </c>
      <c r="H13" s="30">
        <f>SUM('算出内訳(ユニット１）'!H13,'算出内訳(ユニット２）'!H13,'算出内訳(ユニット３）'!H13,'算出内訳(ユニット４）'!H13)</f>
        <v>0</v>
      </c>
      <c r="I13" s="30">
        <f>SUM('算出内訳(ユニット１）'!I13,'算出内訳(ユニット２）'!I13,'算出内訳(ユニット３）'!I13,'算出内訳(ユニット４）'!I13)</f>
        <v>0</v>
      </c>
      <c r="J13" s="223">
        <f>SUM('算出内訳(ユニット１）'!J13,'算出内訳(ユニット２）'!J13,'算出内訳(ユニット３）'!J13,'算出内訳(ユニット４）'!J13)</f>
        <v>0</v>
      </c>
      <c r="K13" s="36"/>
      <c r="L13" s="36"/>
      <c r="M13" s="209">
        <f>K13-L13</f>
        <v>0</v>
      </c>
    </row>
    <row r="14" spans="1:13" ht="29.25" customHeight="1" x14ac:dyDescent="0.2">
      <c r="A14" s="340"/>
      <c r="B14" s="343"/>
      <c r="C14" s="199" t="s">
        <v>27</v>
      </c>
      <c r="D14" s="30">
        <f>SUM('算出内訳(ユニット１）'!D14,'算出内訳(ユニット２）'!D14,'算出内訳(ユニット３）'!D14,'算出内訳(ユニット４）'!D14)</f>
        <v>0</v>
      </c>
      <c r="E14" s="30">
        <f>SUM('算出内訳(ユニット１）'!E14,'算出内訳(ユニット２）'!E14,'算出内訳(ユニット３）'!E14,'算出内訳(ユニット４）'!E14)</f>
        <v>0</v>
      </c>
      <c r="F14" s="30">
        <f>SUM('算出内訳(ユニット１）'!F14,'算出内訳(ユニット２）'!F14,'算出内訳(ユニット３）'!F14,'算出内訳(ユニット４）'!F14)</f>
        <v>0</v>
      </c>
      <c r="G14" s="30">
        <f>SUM('算出内訳(ユニット１）'!G14,'算出内訳(ユニット２）'!G14,'算出内訳(ユニット３）'!G14,'算出内訳(ユニット４）'!G14)</f>
        <v>0</v>
      </c>
      <c r="H14" s="30">
        <f>SUM('算出内訳(ユニット１）'!H14,'算出内訳(ユニット２）'!H14,'算出内訳(ユニット３）'!H14,'算出内訳(ユニット４）'!H14)</f>
        <v>0</v>
      </c>
      <c r="I14" s="30">
        <f>SUM('算出内訳(ユニット１）'!I14,'算出内訳(ユニット２）'!I14,'算出内訳(ユニット３）'!I14,'算出内訳(ユニット４）'!I14)</f>
        <v>0</v>
      </c>
      <c r="J14" s="223">
        <f>SUM('算出内訳(ユニット１）'!J14,'算出内訳(ユニット２）'!J14,'算出内訳(ユニット３）'!J14,'算出内訳(ユニット４）'!J14)</f>
        <v>0</v>
      </c>
      <c r="K14" s="36"/>
      <c r="L14" s="36"/>
      <c r="M14" s="209">
        <f>K14-L14</f>
        <v>0</v>
      </c>
    </row>
    <row r="15" spans="1:13" ht="29.25" customHeight="1" thickBot="1" x14ac:dyDescent="0.25">
      <c r="A15" s="341"/>
      <c r="B15" s="344"/>
      <c r="C15" s="200" t="s">
        <v>24</v>
      </c>
      <c r="D15" s="37">
        <f>SUM(D10:D14)</f>
        <v>0</v>
      </c>
      <c r="E15" s="37">
        <f t="shared" ref="E15:J15" si="0">SUM(E10:E14)</f>
        <v>0</v>
      </c>
      <c r="F15" s="37">
        <f t="shared" si="0"/>
        <v>0</v>
      </c>
      <c r="G15" s="37">
        <f t="shared" si="0"/>
        <v>0</v>
      </c>
      <c r="H15" s="37">
        <f t="shared" si="0"/>
        <v>0</v>
      </c>
      <c r="I15" s="37">
        <f t="shared" si="0"/>
        <v>0</v>
      </c>
      <c r="J15" s="226">
        <f t="shared" si="0"/>
        <v>0</v>
      </c>
      <c r="K15" s="210">
        <f>SUM(K10:K14)</f>
        <v>0</v>
      </c>
      <c r="L15" s="210">
        <f>SUM(L10:L14)</f>
        <v>0</v>
      </c>
      <c r="M15" s="211">
        <f>SUM(M10:M14)</f>
        <v>0</v>
      </c>
    </row>
    <row r="16" spans="1:13" ht="29.25" customHeight="1" x14ac:dyDescent="0.2">
      <c r="A16" s="339">
        <f>事業費按分表!R7</f>
        <v>0.7</v>
      </c>
      <c r="B16" s="342" t="s">
        <v>47</v>
      </c>
      <c r="C16" s="196"/>
      <c r="D16" s="29" t="s">
        <v>19</v>
      </c>
      <c r="E16" s="29" t="s">
        <v>19</v>
      </c>
      <c r="F16" s="29" t="s">
        <v>19</v>
      </c>
      <c r="G16" s="29" t="s">
        <v>19</v>
      </c>
      <c r="H16" s="29" t="s">
        <v>19</v>
      </c>
      <c r="I16" s="29" t="s">
        <v>19</v>
      </c>
      <c r="J16" s="227" t="s">
        <v>19</v>
      </c>
      <c r="K16" s="29" t="s">
        <v>19</v>
      </c>
      <c r="L16" s="29" t="s">
        <v>19</v>
      </c>
      <c r="M16" s="212" t="s">
        <v>19</v>
      </c>
    </row>
    <row r="17" spans="1:13" ht="29.25" customHeight="1" x14ac:dyDescent="0.2">
      <c r="A17" s="340"/>
      <c r="B17" s="343"/>
      <c r="C17" s="197" t="str">
        <f>C10</f>
        <v>施設整備
（ 　　　　 ）</v>
      </c>
      <c r="D17" s="30">
        <f>SUM('算出内訳(ユニット１）'!D17,'算出内訳(ユニット２）'!D17,'算出内訳(ユニット３）'!D17,'算出内訳(ユニット４）'!D17)</f>
        <v>0</v>
      </c>
      <c r="E17" s="30">
        <f>SUM('算出内訳(ユニット１）'!E17,'算出内訳(ユニット２）'!E17,'算出内訳(ユニット３）'!E17,'算出内訳(ユニット４）'!E17)</f>
        <v>0</v>
      </c>
      <c r="F17" s="30">
        <f>SUM('算出内訳(ユニット１）'!F17,'算出内訳(ユニット２）'!F17,'算出内訳(ユニット３）'!F17,'算出内訳(ユニット４）'!F17)</f>
        <v>0</v>
      </c>
      <c r="G17" s="30">
        <f>SUM('算出内訳(ユニット１）'!G17,'算出内訳(ユニット２）'!G17,'算出内訳(ユニット３）'!G17,'算出内訳(ユニット４）'!G17)</f>
        <v>0</v>
      </c>
      <c r="H17" s="30">
        <f>SUM('算出内訳(ユニット１）'!H17,'算出内訳(ユニット２）'!H17,'算出内訳(ユニット３）'!H17,'算出内訳(ユニット４）'!H17)</f>
        <v>0</v>
      </c>
      <c r="I17" s="30">
        <f>SUM('算出内訳(ユニット１）'!I17,'算出内訳(ユニット２）'!I17,'算出内訳(ユニット３）'!I17,'算出内訳(ユニット４）'!I17)</f>
        <v>0</v>
      </c>
      <c r="J17" s="223">
        <f>SUM('算出内訳(ユニット１）'!J17,'算出内訳(ユニット２）'!J17,'算出内訳(ユニット３）'!J17,'算出内訳(ユニット４）'!J17)</f>
        <v>0</v>
      </c>
      <c r="K17" s="31"/>
      <c r="L17" s="31"/>
      <c r="M17" s="213">
        <f>K17-L17</f>
        <v>0</v>
      </c>
    </row>
    <row r="18" spans="1:13" ht="29.25" customHeight="1" x14ac:dyDescent="0.2">
      <c r="A18" s="340"/>
      <c r="B18" s="343"/>
      <c r="C18" s="193" t="s">
        <v>21</v>
      </c>
      <c r="D18" s="33">
        <f>SUM('算出内訳(ユニット１）'!D18,'算出内訳(ユニット２）'!D18,'算出内訳(ユニット３）'!D18,'算出内訳(ユニット４）'!D18)</f>
        <v>0</v>
      </c>
      <c r="E18" s="33">
        <f>SUM('算出内訳(ユニット１）'!E18,'算出内訳(ユニット２）'!E18,'算出内訳(ユニット３）'!E18,'算出内訳(ユニット４）'!E18)</f>
        <v>0</v>
      </c>
      <c r="F18" s="33">
        <f>SUM('算出内訳(ユニット１）'!F18,'算出内訳(ユニット２）'!F18,'算出内訳(ユニット３）'!F18,'算出内訳(ユニット４）'!F18)</f>
        <v>0</v>
      </c>
      <c r="G18" s="33">
        <f>SUM('算出内訳(ユニット１）'!G18,'算出内訳(ユニット２）'!G18,'算出内訳(ユニット３）'!G18,'算出内訳(ユニット４）'!G18)</f>
        <v>0</v>
      </c>
      <c r="H18" s="33">
        <f>SUM('算出内訳(ユニット１）'!H18,'算出内訳(ユニット２）'!H18,'算出内訳(ユニット３）'!H18,'算出内訳(ユニット４）'!H18)</f>
        <v>0</v>
      </c>
      <c r="I18" s="33">
        <f>SUM('算出内訳(ユニット１）'!I18,'算出内訳(ユニット２）'!I18,'算出内訳(ユニット３）'!I18,'算出内訳(ユニット４）'!I18)</f>
        <v>0</v>
      </c>
      <c r="J18" s="228">
        <f>SUM('算出内訳(ユニット１）'!J18,'算出内訳(ユニット２）'!J18,'算出内訳(ユニット３）'!J18,'算出内訳(ユニット４）'!J18)</f>
        <v>0</v>
      </c>
      <c r="K18" s="36"/>
      <c r="L18" s="36"/>
      <c r="M18" s="213">
        <f>K18-L18</f>
        <v>0</v>
      </c>
    </row>
    <row r="19" spans="1:13" ht="29.25" customHeight="1" x14ac:dyDescent="0.2">
      <c r="A19" s="340"/>
      <c r="B19" s="343"/>
      <c r="C19" s="190" t="s">
        <v>126</v>
      </c>
      <c r="D19" s="35">
        <f>SUM('算出内訳(ユニット１）'!D19,'算出内訳(ユニット２）'!D19,'算出内訳(ユニット３）'!D19,'算出内訳(ユニット４）'!D19)</f>
        <v>0</v>
      </c>
      <c r="E19" s="35">
        <f>SUM('算出内訳(ユニット１）'!E19,'算出内訳(ユニット２）'!E19,'算出内訳(ユニット３）'!E19,'算出内訳(ユニット４）'!E19)</f>
        <v>0</v>
      </c>
      <c r="F19" s="35">
        <f>SUM('算出内訳(ユニット１）'!F19,'算出内訳(ユニット２）'!F19,'算出内訳(ユニット３）'!F19,'算出内訳(ユニット４）'!F19)</f>
        <v>0</v>
      </c>
      <c r="G19" s="35">
        <f>SUM('算出内訳(ユニット１）'!G19,'算出内訳(ユニット２）'!G19,'算出内訳(ユニット３）'!G19,'算出内訳(ユニット４）'!G19)</f>
        <v>0</v>
      </c>
      <c r="H19" s="35">
        <f>SUM('算出内訳(ユニット１）'!H19,'算出内訳(ユニット２）'!H19,'算出内訳(ユニット３）'!H19,'算出内訳(ユニット４）'!H19)</f>
        <v>0</v>
      </c>
      <c r="I19" s="35">
        <f>SUM('算出内訳(ユニット１）'!I19,'算出内訳(ユニット２）'!I19,'算出内訳(ユニット３）'!I19,'算出内訳(ユニット４）'!I19)</f>
        <v>0</v>
      </c>
      <c r="J19" s="225">
        <f>SUM('算出内訳(ユニット１）'!J19,'算出内訳(ユニット２）'!J19,'算出内訳(ユニット３）'!J19,'算出内訳(ユニット４）'!J19)</f>
        <v>0</v>
      </c>
      <c r="K19" s="36"/>
      <c r="L19" s="36"/>
      <c r="M19" s="213">
        <f>K19-L19</f>
        <v>0</v>
      </c>
    </row>
    <row r="20" spans="1:13" ht="29.25" customHeight="1" x14ac:dyDescent="0.2">
      <c r="A20" s="340"/>
      <c r="B20" s="343"/>
      <c r="C20" s="190" t="s">
        <v>94</v>
      </c>
      <c r="D20" s="30">
        <f>SUM('算出内訳(ユニット１）'!D20,'算出内訳(ユニット２）'!D20,'算出内訳(ユニット３）'!D20,'算出内訳(ユニット４）'!D20)</f>
        <v>0</v>
      </c>
      <c r="E20" s="30">
        <f>SUM('算出内訳(ユニット１）'!E20,'算出内訳(ユニット２）'!E20,'算出内訳(ユニット３）'!E20,'算出内訳(ユニット４）'!E20)</f>
        <v>0</v>
      </c>
      <c r="F20" s="30">
        <f>SUM('算出内訳(ユニット１）'!F20,'算出内訳(ユニット２）'!F20,'算出内訳(ユニット３）'!F20,'算出内訳(ユニット４）'!F20)</f>
        <v>0</v>
      </c>
      <c r="G20" s="30">
        <f>SUM('算出内訳(ユニット１）'!G20,'算出内訳(ユニット２）'!G20,'算出内訳(ユニット３）'!G20,'算出内訳(ユニット４）'!G20)</f>
        <v>0</v>
      </c>
      <c r="H20" s="30">
        <f>SUM('算出内訳(ユニット１）'!H20,'算出内訳(ユニット２）'!H20,'算出内訳(ユニット３）'!H20,'算出内訳(ユニット４）'!H20)</f>
        <v>0</v>
      </c>
      <c r="I20" s="30">
        <f>SUM('算出内訳(ユニット１）'!I20,'算出内訳(ユニット２）'!I20,'算出内訳(ユニット３）'!I20,'算出内訳(ユニット４）'!I20)</f>
        <v>0</v>
      </c>
      <c r="J20" s="223">
        <f>SUM('算出内訳(ユニット１）'!J20,'算出内訳(ユニット２）'!J20,'算出内訳(ユニット３）'!J20,'算出内訳(ユニット４）'!J20)</f>
        <v>0</v>
      </c>
      <c r="K20" s="36"/>
      <c r="L20" s="36"/>
      <c r="M20" s="213">
        <f>K20-L20</f>
        <v>0</v>
      </c>
    </row>
    <row r="21" spans="1:13" ht="29.25" customHeight="1" x14ac:dyDescent="0.2">
      <c r="A21" s="340"/>
      <c r="B21" s="343"/>
      <c r="C21" s="199" t="s">
        <v>27</v>
      </c>
      <c r="D21" s="30">
        <f>SUM('算出内訳(ユニット１）'!D21,'算出内訳(ユニット２）'!D21,'算出内訳(ユニット３）'!D21,'算出内訳(ユニット４）'!D21)</f>
        <v>0</v>
      </c>
      <c r="E21" s="30">
        <f>SUM('算出内訳(ユニット１）'!E21,'算出内訳(ユニット２）'!E21,'算出内訳(ユニット３）'!E21,'算出内訳(ユニット４）'!E21)</f>
        <v>0</v>
      </c>
      <c r="F21" s="30">
        <f>SUM('算出内訳(ユニット１）'!F21,'算出内訳(ユニット２）'!F21,'算出内訳(ユニット３）'!F21,'算出内訳(ユニット４）'!F21)</f>
        <v>0</v>
      </c>
      <c r="G21" s="30">
        <f>SUM('算出内訳(ユニット１）'!G21,'算出内訳(ユニット２）'!G21,'算出内訳(ユニット３）'!G21,'算出内訳(ユニット４）'!G21)</f>
        <v>0</v>
      </c>
      <c r="H21" s="30">
        <f>SUM('算出内訳(ユニット１）'!H21,'算出内訳(ユニット２）'!H21,'算出内訳(ユニット３）'!H21,'算出内訳(ユニット４）'!H21)</f>
        <v>0</v>
      </c>
      <c r="I21" s="30">
        <f>SUM('算出内訳(ユニット１）'!I21,'算出内訳(ユニット２）'!I21,'算出内訳(ユニット３）'!I21,'算出内訳(ユニット４）'!I21)</f>
        <v>0</v>
      </c>
      <c r="J21" s="223">
        <f>SUM('算出内訳(ユニット１）'!J21,'算出内訳(ユニット２）'!J21,'算出内訳(ユニット３）'!J21,'算出内訳(ユニット４）'!J21)</f>
        <v>0</v>
      </c>
      <c r="K21" s="36"/>
      <c r="L21" s="36"/>
      <c r="M21" s="213">
        <f>K21-L21</f>
        <v>0</v>
      </c>
    </row>
    <row r="22" spans="1:13" ht="29.25" customHeight="1" thickBot="1" x14ac:dyDescent="0.25">
      <c r="A22" s="341"/>
      <c r="B22" s="344"/>
      <c r="C22" s="200" t="s">
        <v>24</v>
      </c>
      <c r="D22" s="37">
        <f>SUM(D17:D21)</f>
        <v>0</v>
      </c>
      <c r="E22" s="37">
        <f t="shared" ref="E22:J22" si="1">SUM(E17:E21)</f>
        <v>0</v>
      </c>
      <c r="F22" s="37">
        <f t="shared" si="1"/>
        <v>0</v>
      </c>
      <c r="G22" s="37">
        <f t="shared" si="1"/>
        <v>0</v>
      </c>
      <c r="H22" s="37">
        <f t="shared" si="1"/>
        <v>0</v>
      </c>
      <c r="I22" s="37">
        <f t="shared" si="1"/>
        <v>0</v>
      </c>
      <c r="J22" s="226">
        <f t="shared" si="1"/>
        <v>0</v>
      </c>
      <c r="K22" s="210">
        <f>SUM(K17:K21)</f>
        <v>0</v>
      </c>
      <c r="L22" s="210">
        <f>SUM(L17:L21)</f>
        <v>0</v>
      </c>
      <c r="M22" s="214">
        <f>SUM(M17:M21)</f>
        <v>0</v>
      </c>
    </row>
    <row r="23" spans="1:13" ht="29.25" customHeight="1" x14ac:dyDescent="0.2">
      <c r="A23" s="345">
        <v>1</v>
      </c>
      <c r="B23" s="342" t="s">
        <v>24</v>
      </c>
      <c r="C23" s="196"/>
      <c r="D23" s="29" t="s">
        <v>19</v>
      </c>
      <c r="E23" s="29" t="s">
        <v>19</v>
      </c>
      <c r="F23" s="29" t="s">
        <v>19</v>
      </c>
      <c r="G23" s="29" t="s">
        <v>19</v>
      </c>
      <c r="H23" s="29" t="s">
        <v>19</v>
      </c>
      <c r="I23" s="29" t="s">
        <v>19</v>
      </c>
      <c r="J23" s="227" t="s">
        <v>19</v>
      </c>
      <c r="K23" s="29" t="s">
        <v>19</v>
      </c>
      <c r="L23" s="29" t="s">
        <v>19</v>
      </c>
      <c r="M23" s="212" t="s">
        <v>19</v>
      </c>
    </row>
    <row r="24" spans="1:13" ht="29.25" customHeight="1" x14ac:dyDescent="0.2">
      <c r="A24" s="346"/>
      <c r="B24" s="343"/>
      <c r="C24" s="197" t="str">
        <f>C10</f>
        <v>施設整備
（ 　　　　 ）</v>
      </c>
      <c r="D24" s="30">
        <f t="shared" ref="D24:F28" si="2">D10+D17</f>
        <v>0</v>
      </c>
      <c r="E24" s="30">
        <f>E10+E17</f>
        <v>0</v>
      </c>
      <c r="F24" s="30">
        <f t="shared" si="2"/>
        <v>0</v>
      </c>
      <c r="G24" s="30">
        <f>E24-F24</f>
        <v>0</v>
      </c>
      <c r="H24" s="32">
        <f t="shared" ref="H24:M24" si="3">H10+H17</f>
        <v>0</v>
      </c>
      <c r="I24" s="30">
        <f t="shared" si="3"/>
        <v>0</v>
      </c>
      <c r="J24" s="223">
        <f t="shared" si="3"/>
        <v>0</v>
      </c>
      <c r="K24" s="215">
        <f t="shared" si="3"/>
        <v>0</v>
      </c>
      <c r="L24" s="215">
        <f t="shared" si="3"/>
        <v>0</v>
      </c>
      <c r="M24" s="216">
        <f t="shared" si="3"/>
        <v>0</v>
      </c>
    </row>
    <row r="25" spans="1:13" ht="29.25" customHeight="1" x14ac:dyDescent="0.2">
      <c r="A25" s="346"/>
      <c r="B25" s="343"/>
      <c r="C25" s="201" t="s">
        <v>21</v>
      </c>
      <c r="D25" s="35">
        <f t="shared" si="2"/>
        <v>0</v>
      </c>
      <c r="E25" s="35">
        <f t="shared" si="2"/>
        <v>0</v>
      </c>
      <c r="F25" s="35">
        <f t="shared" si="2"/>
        <v>0</v>
      </c>
      <c r="G25" s="35">
        <f>E25-F25</f>
        <v>0</v>
      </c>
      <c r="H25" s="173">
        <f t="shared" ref="H25:J28" si="4">H11+H18</f>
        <v>0</v>
      </c>
      <c r="I25" s="35">
        <f t="shared" si="4"/>
        <v>0</v>
      </c>
      <c r="J25" s="225">
        <f t="shared" si="4"/>
        <v>0</v>
      </c>
      <c r="K25" s="215">
        <f t="shared" ref="K25:M28" si="5">K11+K18</f>
        <v>0</v>
      </c>
      <c r="L25" s="215">
        <f t="shared" si="5"/>
        <v>0</v>
      </c>
      <c r="M25" s="216">
        <f t="shared" si="5"/>
        <v>0</v>
      </c>
    </row>
    <row r="26" spans="1:13" ht="29.25" customHeight="1" x14ac:dyDescent="0.2">
      <c r="A26" s="346"/>
      <c r="B26" s="343"/>
      <c r="C26" s="190" t="s">
        <v>126</v>
      </c>
      <c r="D26" s="35">
        <f t="shared" si="2"/>
        <v>0</v>
      </c>
      <c r="E26" s="35">
        <f t="shared" si="2"/>
        <v>0</v>
      </c>
      <c r="F26" s="35">
        <f t="shared" si="2"/>
        <v>0</v>
      </c>
      <c r="G26" s="35">
        <f>E26-F26</f>
        <v>0</v>
      </c>
      <c r="H26" s="173">
        <f t="shared" si="4"/>
        <v>0</v>
      </c>
      <c r="I26" s="35">
        <f t="shared" si="4"/>
        <v>0</v>
      </c>
      <c r="J26" s="225">
        <f t="shared" si="4"/>
        <v>0</v>
      </c>
      <c r="K26" s="215">
        <f t="shared" si="5"/>
        <v>0</v>
      </c>
      <c r="L26" s="215">
        <f t="shared" si="5"/>
        <v>0</v>
      </c>
      <c r="M26" s="216">
        <f t="shared" si="5"/>
        <v>0</v>
      </c>
    </row>
    <row r="27" spans="1:13" ht="29.25" customHeight="1" x14ac:dyDescent="0.2">
      <c r="A27" s="346"/>
      <c r="B27" s="343"/>
      <c r="C27" s="202" t="s">
        <v>94</v>
      </c>
      <c r="D27" s="30">
        <f t="shared" si="2"/>
        <v>0</v>
      </c>
      <c r="E27" s="30">
        <f t="shared" si="2"/>
        <v>0</v>
      </c>
      <c r="F27" s="30">
        <f t="shared" si="2"/>
        <v>0</v>
      </c>
      <c r="G27" s="30">
        <f>E27-F27</f>
        <v>0</v>
      </c>
      <c r="H27" s="172">
        <f t="shared" si="4"/>
        <v>0</v>
      </c>
      <c r="I27" s="30">
        <f t="shared" si="4"/>
        <v>0</v>
      </c>
      <c r="J27" s="223">
        <f t="shared" si="4"/>
        <v>0</v>
      </c>
      <c r="K27" s="215">
        <f t="shared" si="5"/>
        <v>0</v>
      </c>
      <c r="L27" s="215">
        <f t="shared" si="5"/>
        <v>0</v>
      </c>
      <c r="M27" s="216">
        <f t="shared" si="5"/>
        <v>0</v>
      </c>
    </row>
    <row r="28" spans="1:13" ht="29.25" customHeight="1" x14ac:dyDescent="0.2">
      <c r="A28" s="346"/>
      <c r="B28" s="343"/>
      <c r="C28" s="203" t="s">
        <v>27</v>
      </c>
      <c r="D28" s="30">
        <f t="shared" si="2"/>
        <v>0</v>
      </c>
      <c r="E28" s="30">
        <f t="shared" si="2"/>
        <v>0</v>
      </c>
      <c r="F28" s="30">
        <f t="shared" si="2"/>
        <v>0</v>
      </c>
      <c r="G28" s="30">
        <f>E28-F28</f>
        <v>0</v>
      </c>
      <c r="H28" s="173">
        <f t="shared" si="4"/>
        <v>0</v>
      </c>
      <c r="I28" s="30">
        <f t="shared" si="4"/>
        <v>0</v>
      </c>
      <c r="J28" s="223">
        <f t="shared" si="4"/>
        <v>0</v>
      </c>
      <c r="K28" s="215">
        <f t="shared" si="5"/>
        <v>0</v>
      </c>
      <c r="L28" s="215">
        <f t="shared" si="5"/>
        <v>0</v>
      </c>
      <c r="M28" s="216">
        <f t="shared" si="5"/>
        <v>0</v>
      </c>
    </row>
    <row r="29" spans="1:13" ht="29.25" customHeight="1" thickBot="1" x14ac:dyDescent="0.25">
      <c r="A29" s="347"/>
      <c r="B29" s="344"/>
      <c r="C29" s="200" t="s">
        <v>24</v>
      </c>
      <c r="D29" s="37">
        <f>SUM(D24:D28)</f>
        <v>0</v>
      </c>
      <c r="E29" s="37">
        <f t="shared" ref="E29:J29" si="6">SUM(E24:E28)</f>
        <v>0</v>
      </c>
      <c r="F29" s="37">
        <f>SUM(F24:F28)</f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226">
        <f t="shared" si="6"/>
        <v>0</v>
      </c>
      <c r="K29" s="37">
        <f>SUM(K24:K28)</f>
        <v>0</v>
      </c>
      <c r="L29" s="37">
        <f>SUM(L24:L28)</f>
        <v>0</v>
      </c>
      <c r="M29" s="38">
        <f>SUM(M24:M28)</f>
        <v>0</v>
      </c>
    </row>
    <row r="30" spans="1:13" ht="21" customHeight="1" x14ac:dyDescent="0.2"/>
    <row r="31" spans="1:13" ht="21" customHeight="1" x14ac:dyDescent="0.2"/>
    <row r="32" spans="1:13" ht="21" customHeight="1" x14ac:dyDescent="0.2"/>
    <row r="33" ht="21" customHeight="1" x14ac:dyDescent="0.2"/>
  </sheetData>
  <mergeCells count="11">
    <mergeCell ref="C2:J2"/>
    <mergeCell ref="D4:E4"/>
    <mergeCell ref="I4:J4"/>
    <mergeCell ref="A6:A8"/>
    <mergeCell ref="B6:B8"/>
    <mergeCell ref="A9:A15"/>
    <mergeCell ref="B9:B15"/>
    <mergeCell ref="A16:A22"/>
    <mergeCell ref="B16:B22"/>
    <mergeCell ref="A23:A29"/>
    <mergeCell ref="B23:B29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33"/>
  <sheetViews>
    <sheetView showGridLines="0" topLeftCell="B1" zoomScale="70" zoomScaleNormal="70" workbookViewId="0">
      <selection activeCell="J13" sqref="J13"/>
    </sheetView>
  </sheetViews>
  <sheetFormatPr defaultColWidth="9" defaultRowHeight="13.2" x14ac:dyDescent="0.2"/>
  <cols>
    <col min="2" max="2" width="5.77734375" customWidth="1"/>
    <col min="3" max="3" width="25.77734375" customWidth="1"/>
    <col min="4" max="6" width="19.109375" customWidth="1"/>
    <col min="7" max="8" width="20.88671875" customWidth="1"/>
    <col min="9" max="9" width="19.88671875" customWidth="1"/>
    <col min="10" max="12" width="20.88671875" customWidth="1"/>
    <col min="13" max="13" width="20.77734375" customWidth="1"/>
  </cols>
  <sheetData>
    <row r="1" spans="1:13" ht="10.5" customHeight="1" x14ac:dyDescent="0.2"/>
    <row r="2" spans="1:13" ht="20.25" customHeight="1" x14ac:dyDescent="0.2">
      <c r="C2" s="348" t="s">
        <v>99</v>
      </c>
      <c r="D2" s="348"/>
      <c r="E2" s="348"/>
      <c r="F2" s="348"/>
      <c r="G2" s="348"/>
      <c r="H2" s="348"/>
      <c r="I2" s="348"/>
      <c r="J2" s="348"/>
    </row>
    <row r="3" spans="1:13" ht="12" customHeight="1" x14ac:dyDescent="0.2">
      <c r="C3" s="175"/>
      <c r="D3" s="175"/>
      <c r="E3" s="175"/>
      <c r="F3" s="175"/>
      <c r="G3" s="175"/>
      <c r="H3" s="175"/>
      <c r="I3" s="175"/>
      <c r="J3" s="175"/>
    </row>
    <row r="4" spans="1:13" ht="24.75" customHeight="1" x14ac:dyDescent="0.2">
      <c r="C4" s="205" t="s">
        <v>22</v>
      </c>
      <c r="D4" s="349" t="s">
        <v>23</v>
      </c>
      <c r="E4" s="349"/>
      <c r="H4" s="27" t="s">
        <v>0</v>
      </c>
      <c r="I4" s="350" t="s">
        <v>50</v>
      </c>
      <c r="J4" s="350"/>
    </row>
    <row r="6" spans="1:13" ht="42" customHeight="1" x14ac:dyDescent="0.2">
      <c r="A6" s="351" t="s">
        <v>48</v>
      </c>
      <c r="B6" s="351" t="s">
        <v>49</v>
      </c>
      <c r="C6" s="191" t="s">
        <v>1</v>
      </c>
      <c r="D6" s="191" t="s">
        <v>2</v>
      </c>
      <c r="E6" s="191" t="s">
        <v>3</v>
      </c>
      <c r="F6" s="192" t="s">
        <v>4</v>
      </c>
      <c r="G6" s="191" t="s">
        <v>5</v>
      </c>
      <c r="H6" s="192" t="s">
        <v>6</v>
      </c>
      <c r="I6" s="192" t="s">
        <v>7</v>
      </c>
      <c r="J6" s="192" t="s">
        <v>8</v>
      </c>
      <c r="K6" s="149" t="s">
        <v>138</v>
      </c>
      <c r="L6" s="149" t="s">
        <v>139</v>
      </c>
      <c r="M6" s="149" t="s">
        <v>140</v>
      </c>
    </row>
    <row r="7" spans="1:13" ht="32.25" customHeight="1" x14ac:dyDescent="0.2">
      <c r="A7" s="351"/>
      <c r="B7" s="351"/>
      <c r="C7" s="193" t="s">
        <v>9</v>
      </c>
      <c r="D7" s="193"/>
      <c r="E7" s="193"/>
      <c r="F7" s="193"/>
      <c r="G7" s="194" t="s">
        <v>10</v>
      </c>
      <c r="H7" s="193"/>
      <c r="I7" s="193" t="s">
        <v>137</v>
      </c>
      <c r="J7" s="193" t="s">
        <v>11</v>
      </c>
      <c r="K7" s="142"/>
      <c r="L7" s="142"/>
      <c r="M7" s="142"/>
    </row>
    <row r="8" spans="1:13" ht="21" customHeight="1" thickBot="1" x14ac:dyDescent="0.25">
      <c r="A8" s="352"/>
      <c r="B8" s="352"/>
      <c r="C8" s="195"/>
      <c r="D8" s="195" t="s">
        <v>12</v>
      </c>
      <c r="E8" s="195" t="s">
        <v>13</v>
      </c>
      <c r="F8" s="195" t="s">
        <v>14</v>
      </c>
      <c r="G8" s="195" t="s">
        <v>15</v>
      </c>
      <c r="H8" s="195" t="s">
        <v>16</v>
      </c>
      <c r="I8" s="195" t="s">
        <v>17</v>
      </c>
      <c r="J8" s="195" t="s">
        <v>18</v>
      </c>
      <c r="K8" s="145" t="s">
        <v>141</v>
      </c>
      <c r="L8" s="145" t="s">
        <v>142</v>
      </c>
      <c r="M8" s="145" t="s">
        <v>143</v>
      </c>
    </row>
    <row r="9" spans="1:13" ht="16.5" customHeight="1" x14ac:dyDescent="0.2">
      <c r="A9" s="339">
        <f>事業費按分表!M7</f>
        <v>0.3</v>
      </c>
      <c r="B9" s="342" t="s">
        <v>46</v>
      </c>
      <c r="C9" s="196"/>
      <c r="D9" s="28" t="s">
        <v>19</v>
      </c>
      <c r="E9" s="28" t="s">
        <v>19</v>
      </c>
      <c r="F9" s="28" t="s">
        <v>19</v>
      </c>
      <c r="G9" s="28" t="s">
        <v>19</v>
      </c>
      <c r="H9" s="28" t="s">
        <v>19</v>
      </c>
      <c r="I9" s="28" t="s">
        <v>19</v>
      </c>
      <c r="J9" s="222" t="s">
        <v>19</v>
      </c>
      <c r="K9" s="206" t="s">
        <v>19</v>
      </c>
      <c r="L9" s="207" t="s">
        <v>19</v>
      </c>
      <c r="M9" s="208" t="s">
        <v>19</v>
      </c>
    </row>
    <row r="10" spans="1:13" ht="29.25" customHeight="1" x14ac:dyDescent="0.2">
      <c r="A10" s="340"/>
      <c r="B10" s="343"/>
      <c r="C10" s="197" t="str">
        <f>'算出内訳(ユニット合計）'!C10</f>
        <v>施設整備
（ 　　　　 ）</v>
      </c>
      <c r="D10" s="30">
        <f>'事業費按分表（作成例）'!M12</f>
        <v>8580514</v>
      </c>
      <c r="E10" s="30">
        <f>'事業費按分表（作成例）'!M13</f>
        <v>8064284</v>
      </c>
      <c r="F10" s="31"/>
      <c r="G10" s="32">
        <f>E10-F10</f>
        <v>8064284</v>
      </c>
      <c r="H10" s="30">
        <f>H24*A9</f>
        <v>8880000</v>
      </c>
      <c r="I10" s="30">
        <f>IF(H10&lt;=G10,H10,G10)</f>
        <v>8064284</v>
      </c>
      <c r="J10" s="223">
        <f>ROUNDDOWN(I10*7/8,-3)</f>
        <v>7056000</v>
      </c>
      <c r="K10" s="31">
        <v>7056000</v>
      </c>
      <c r="L10" s="31">
        <v>6931000</v>
      </c>
      <c r="M10" s="209">
        <f>K10-L10</f>
        <v>125000</v>
      </c>
    </row>
    <row r="11" spans="1:13" ht="29.25" customHeight="1" x14ac:dyDescent="0.2">
      <c r="A11" s="340"/>
      <c r="B11" s="343"/>
      <c r="C11" s="198" t="s">
        <v>21</v>
      </c>
      <c r="D11" s="182">
        <f>'事業費按分表（作成例）'!M14</f>
        <v>355780</v>
      </c>
      <c r="E11" s="182">
        <f>'事業費按分表（作成例）'!M15</f>
        <v>348804</v>
      </c>
      <c r="F11" s="183"/>
      <c r="G11" s="184">
        <f>E11-F11</f>
        <v>348804</v>
      </c>
      <c r="H11" s="182">
        <f>H25*A9</f>
        <v>1350000</v>
      </c>
      <c r="I11" s="182">
        <f>IF(H11&lt;=G11,H11,G11)</f>
        <v>348804</v>
      </c>
      <c r="J11" s="224">
        <f>ROUNDDOWN(I11*7/8,-3)</f>
        <v>305000</v>
      </c>
      <c r="K11" s="36">
        <v>305000</v>
      </c>
      <c r="L11" s="36">
        <v>299000</v>
      </c>
      <c r="M11" s="209">
        <f>K11-L11</f>
        <v>6000</v>
      </c>
    </row>
    <row r="12" spans="1:13" ht="29.25" customHeight="1" x14ac:dyDescent="0.2">
      <c r="A12" s="340"/>
      <c r="B12" s="343"/>
      <c r="C12" s="190" t="s">
        <v>126</v>
      </c>
      <c r="D12" s="182">
        <f>'事業費按分表（作成例）'!M16</f>
        <v>697607</v>
      </c>
      <c r="E12" s="35">
        <f>'事業費按分表（作成例）'!M17</f>
        <v>697607</v>
      </c>
      <c r="F12" s="36"/>
      <c r="G12" s="184">
        <f>E12-F12</f>
        <v>697607</v>
      </c>
      <c r="H12" s="182">
        <f>H26*A9</f>
        <v>1800000</v>
      </c>
      <c r="I12" s="182">
        <f>IF(H12&lt;=G12,H12,G12)</f>
        <v>697607</v>
      </c>
      <c r="J12" s="224">
        <f>ROUNDDOWN(I12*7/8,-3)</f>
        <v>610000</v>
      </c>
      <c r="K12" s="36">
        <v>610000</v>
      </c>
      <c r="L12" s="36">
        <v>599000</v>
      </c>
      <c r="M12" s="209">
        <f>K12-L12</f>
        <v>11000</v>
      </c>
    </row>
    <row r="13" spans="1:13" ht="29.25" customHeight="1" x14ac:dyDescent="0.2">
      <c r="A13" s="340"/>
      <c r="B13" s="343"/>
      <c r="C13" s="190" t="s">
        <v>94</v>
      </c>
      <c r="D13" s="35">
        <f>'事業費按分表（作成例）'!M18</f>
        <v>174402</v>
      </c>
      <c r="E13" s="35">
        <f>'事業費按分表（作成例）'!M19</f>
        <v>174402</v>
      </c>
      <c r="F13" s="36"/>
      <c r="G13" s="173">
        <f>E13-F13</f>
        <v>174402</v>
      </c>
      <c r="H13" s="35">
        <f>H27*A9</f>
        <v>150000</v>
      </c>
      <c r="I13" s="35">
        <f>IF(H13&lt;=G13,H13,G13)</f>
        <v>150000</v>
      </c>
      <c r="J13" s="225">
        <f>ROUNDDOWN(I13*7/8,-3)</f>
        <v>131000</v>
      </c>
      <c r="K13" s="36">
        <v>131000</v>
      </c>
      <c r="L13" s="36">
        <v>131000</v>
      </c>
      <c r="M13" s="209">
        <f>K13-L13</f>
        <v>0</v>
      </c>
    </row>
    <row r="14" spans="1:13" ht="29.25" customHeight="1" x14ac:dyDescent="0.2">
      <c r="A14" s="340"/>
      <c r="B14" s="343"/>
      <c r="C14" s="199" t="s">
        <v>27</v>
      </c>
      <c r="D14" s="35">
        <f>'事業費按分表（作成例）'!M20</f>
        <v>0</v>
      </c>
      <c r="E14" s="35">
        <f>'事業費按分表（作成例）'!M21</f>
        <v>0</v>
      </c>
      <c r="F14" s="36"/>
      <c r="G14" s="173">
        <f>E14-F14</f>
        <v>0</v>
      </c>
      <c r="H14" s="35">
        <f>IF(A9=100%,H28,0)</f>
        <v>0</v>
      </c>
      <c r="I14" s="35">
        <f>IF(H14&lt;=G14,H14,G14)</f>
        <v>0</v>
      </c>
      <c r="J14" s="225">
        <f>ROUNDDOWN(I14*7/8,-3)</f>
        <v>0</v>
      </c>
      <c r="K14" s="36">
        <v>0</v>
      </c>
      <c r="L14" s="36">
        <v>0</v>
      </c>
      <c r="M14" s="209">
        <f>K14-L14</f>
        <v>0</v>
      </c>
    </row>
    <row r="15" spans="1:13" ht="29.25" customHeight="1" thickBot="1" x14ac:dyDescent="0.25">
      <c r="A15" s="341"/>
      <c r="B15" s="344"/>
      <c r="C15" s="200" t="s">
        <v>24</v>
      </c>
      <c r="D15" s="37">
        <f>SUM(D10:D14)</f>
        <v>9808303</v>
      </c>
      <c r="E15" s="37">
        <f t="shared" ref="E15:J15" si="0">SUM(E10:E14)</f>
        <v>9285097</v>
      </c>
      <c r="F15" s="37">
        <f t="shared" si="0"/>
        <v>0</v>
      </c>
      <c r="G15" s="37">
        <f t="shared" si="0"/>
        <v>9285097</v>
      </c>
      <c r="H15" s="37">
        <f t="shared" si="0"/>
        <v>12180000</v>
      </c>
      <c r="I15" s="37">
        <f t="shared" si="0"/>
        <v>9260695</v>
      </c>
      <c r="J15" s="226">
        <f t="shared" si="0"/>
        <v>8102000</v>
      </c>
      <c r="K15" s="210">
        <f>SUM(K10:K14)</f>
        <v>8102000</v>
      </c>
      <c r="L15" s="210">
        <f>SUM(L10:L14)</f>
        <v>7960000</v>
      </c>
      <c r="M15" s="211">
        <f>SUM(M10:M14)</f>
        <v>142000</v>
      </c>
    </row>
    <row r="16" spans="1:13" ht="29.25" customHeight="1" x14ac:dyDescent="0.2">
      <c r="A16" s="339">
        <f>事業費按分表!R7</f>
        <v>0.7</v>
      </c>
      <c r="B16" s="342" t="s">
        <v>47</v>
      </c>
      <c r="C16" s="196"/>
      <c r="D16" s="29" t="s">
        <v>19</v>
      </c>
      <c r="E16" s="29" t="s">
        <v>19</v>
      </c>
      <c r="F16" s="29" t="s">
        <v>19</v>
      </c>
      <c r="G16" s="29" t="s">
        <v>19</v>
      </c>
      <c r="H16" s="29" t="s">
        <v>19</v>
      </c>
      <c r="I16" s="29" t="s">
        <v>19</v>
      </c>
      <c r="J16" s="227" t="s">
        <v>19</v>
      </c>
      <c r="K16" s="29" t="s">
        <v>19</v>
      </c>
      <c r="L16" s="29" t="s">
        <v>19</v>
      </c>
      <c r="M16" s="212" t="s">
        <v>19</v>
      </c>
    </row>
    <row r="17" spans="1:13" ht="29.25" customHeight="1" x14ac:dyDescent="0.2">
      <c r="A17" s="340"/>
      <c r="B17" s="343"/>
      <c r="C17" s="197" t="str">
        <f>C10</f>
        <v>施設整備
（ 　　　　 ）</v>
      </c>
      <c r="D17" s="30">
        <f>'事業費按分表（作成例）'!R12</f>
        <v>20021199</v>
      </c>
      <c r="E17" s="30">
        <f>'事業費按分表（作成例）'!R13</f>
        <v>18816664</v>
      </c>
      <c r="F17" s="31"/>
      <c r="G17" s="32">
        <f>E17-F17</f>
        <v>18816664</v>
      </c>
      <c r="H17" s="30">
        <f>H24*A16</f>
        <v>20720000</v>
      </c>
      <c r="I17" s="30">
        <f>IF(H17&lt;=G17,H17,G17)</f>
        <v>18816664</v>
      </c>
      <c r="J17" s="223">
        <f>ROUNDDOWN(I17*7/8,-3)</f>
        <v>16464000</v>
      </c>
      <c r="K17" s="31">
        <v>16464000</v>
      </c>
      <c r="L17" s="31">
        <v>0</v>
      </c>
      <c r="M17" s="213">
        <f>K17-L17</f>
        <v>16464000</v>
      </c>
    </row>
    <row r="18" spans="1:13" ht="29.25" customHeight="1" x14ac:dyDescent="0.2">
      <c r="A18" s="340"/>
      <c r="B18" s="343"/>
      <c r="C18" s="198" t="s">
        <v>21</v>
      </c>
      <c r="D18" s="182">
        <f>'事業費按分表（作成例）'!R14</f>
        <v>830153</v>
      </c>
      <c r="E18" s="182">
        <f>'事業費按分表（作成例）'!R15</f>
        <v>813875</v>
      </c>
      <c r="F18" s="183"/>
      <c r="G18" s="184">
        <f>E18-F18</f>
        <v>813875</v>
      </c>
      <c r="H18" s="182">
        <f>H25*A16</f>
        <v>3150000</v>
      </c>
      <c r="I18" s="182">
        <f>IF(H18&lt;=G18,H18,G18)</f>
        <v>813875</v>
      </c>
      <c r="J18" s="224">
        <f>ROUNDDOWN(I18*7/8,-3)</f>
        <v>712000</v>
      </c>
      <c r="K18" s="36">
        <v>712000</v>
      </c>
      <c r="L18" s="36">
        <v>0</v>
      </c>
      <c r="M18" s="213">
        <f>K18-L18</f>
        <v>712000</v>
      </c>
    </row>
    <row r="19" spans="1:13" ht="29.25" customHeight="1" x14ac:dyDescent="0.2">
      <c r="A19" s="340"/>
      <c r="B19" s="343"/>
      <c r="C19" s="190" t="s">
        <v>126</v>
      </c>
      <c r="D19" s="35">
        <f>'事業費按分表（作成例）'!R16</f>
        <v>1627751</v>
      </c>
      <c r="E19" s="35">
        <f>'事業費按分表（作成例）'!R17</f>
        <v>1627751</v>
      </c>
      <c r="F19" s="36"/>
      <c r="G19" s="184">
        <f>E19-F19</f>
        <v>1627751</v>
      </c>
      <c r="H19" s="182">
        <f>H26*A16</f>
        <v>4200000</v>
      </c>
      <c r="I19" s="182">
        <f>IF(H19&lt;=G19,H19,G19)</f>
        <v>1627751</v>
      </c>
      <c r="J19" s="224">
        <f>ROUNDDOWN(I19*7/8,-3)</f>
        <v>1424000</v>
      </c>
      <c r="K19" s="36">
        <v>1424000</v>
      </c>
      <c r="L19" s="36">
        <v>0</v>
      </c>
      <c r="M19" s="213">
        <f>K19-L19</f>
        <v>1424000</v>
      </c>
    </row>
    <row r="20" spans="1:13" ht="29.25" customHeight="1" x14ac:dyDescent="0.2">
      <c r="A20" s="340"/>
      <c r="B20" s="343"/>
      <c r="C20" s="190" t="s">
        <v>94</v>
      </c>
      <c r="D20" s="35">
        <f>'事業費按分表（作成例）'!R18</f>
        <v>406938</v>
      </c>
      <c r="E20" s="35">
        <f>'事業費按分表（作成例）'!R19</f>
        <v>406938</v>
      </c>
      <c r="F20" s="36"/>
      <c r="G20" s="173">
        <f>E20-F20</f>
        <v>406938</v>
      </c>
      <c r="H20" s="35">
        <f>H27*A16</f>
        <v>350000</v>
      </c>
      <c r="I20" s="35">
        <f>IF(H20&lt;=G20,H20,G20)</f>
        <v>350000</v>
      </c>
      <c r="J20" s="225">
        <f>ROUNDDOWN(I20*7/8,-3)</f>
        <v>306000</v>
      </c>
      <c r="K20" s="36">
        <v>306000</v>
      </c>
      <c r="L20" s="36">
        <v>0</v>
      </c>
      <c r="M20" s="213">
        <f>K20-L20</f>
        <v>306000</v>
      </c>
    </row>
    <row r="21" spans="1:13" ht="29.25" customHeight="1" x14ac:dyDescent="0.2">
      <c r="A21" s="340"/>
      <c r="B21" s="343"/>
      <c r="C21" s="199" t="s">
        <v>27</v>
      </c>
      <c r="D21" s="35">
        <f>'事業費按分表（作成例）'!R20</f>
        <v>2402000</v>
      </c>
      <c r="E21" s="35">
        <f>'事業費按分表（作成例）'!R21</f>
        <v>2400000</v>
      </c>
      <c r="F21" s="36"/>
      <c r="G21" s="173">
        <f>E21-F21</f>
        <v>2400000</v>
      </c>
      <c r="H21" s="35">
        <f>IF(A9=100%,0,H28)</f>
        <v>1000000</v>
      </c>
      <c r="I21" s="35">
        <f>IF(H21&lt;=G21,H21,G21)</f>
        <v>1000000</v>
      </c>
      <c r="J21" s="225">
        <f>ROUNDDOWN(I21*7/8,-3)</f>
        <v>875000</v>
      </c>
      <c r="K21" s="36">
        <v>875000</v>
      </c>
      <c r="L21" s="36">
        <v>0</v>
      </c>
      <c r="M21" s="213">
        <f>K21-L21</f>
        <v>875000</v>
      </c>
    </row>
    <row r="22" spans="1:13" ht="29.25" customHeight="1" thickBot="1" x14ac:dyDescent="0.25">
      <c r="A22" s="341"/>
      <c r="B22" s="344"/>
      <c r="C22" s="200" t="s">
        <v>24</v>
      </c>
      <c r="D22" s="37">
        <f>SUM(D17:D21)</f>
        <v>25288041</v>
      </c>
      <c r="E22" s="37">
        <f t="shared" ref="E22:J22" si="1">SUM(E17:E21)</f>
        <v>24065228</v>
      </c>
      <c r="F22" s="37">
        <f t="shared" si="1"/>
        <v>0</v>
      </c>
      <c r="G22" s="37">
        <f t="shared" si="1"/>
        <v>24065228</v>
      </c>
      <c r="H22" s="37">
        <f t="shared" si="1"/>
        <v>29420000</v>
      </c>
      <c r="I22" s="37">
        <f t="shared" si="1"/>
        <v>22608290</v>
      </c>
      <c r="J22" s="226">
        <f t="shared" si="1"/>
        <v>19781000</v>
      </c>
      <c r="K22" s="210">
        <f>SUM(K17:K21)</f>
        <v>19781000</v>
      </c>
      <c r="L22" s="210">
        <f>SUM(L17:L21)</f>
        <v>0</v>
      </c>
      <c r="M22" s="214">
        <f>SUM(M17:M21)</f>
        <v>19781000</v>
      </c>
    </row>
    <row r="23" spans="1:13" ht="29.25" customHeight="1" x14ac:dyDescent="0.2">
      <c r="A23" s="345">
        <v>1</v>
      </c>
      <c r="B23" s="342" t="s">
        <v>24</v>
      </c>
      <c r="C23" s="196"/>
      <c r="D23" s="29" t="s">
        <v>19</v>
      </c>
      <c r="E23" s="29" t="s">
        <v>19</v>
      </c>
      <c r="F23" s="29" t="s">
        <v>19</v>
      </c>
      <c r="G23" s="29" t="s">
        <v>19</v>
      </c>
      <c r="H23" s="29" t="s">
        <v>19</v>
      </c>
      <c r="I23" s="29" t="s">
        <v>19</v>
      </c>
      <c r="J23" s="227" t="s">
        <v>19</v>
      </c>
      <c r="K23" s="29" t="s">
        <v>19</v>
      </c>
      <c r="L23" s="29" t="s">
        <v>19</v>
      </c>
      <c r="M23" s="212" t="s">
        <v>19</v>
      </c>
    </row>
    <row r="24" spans="1:13" ht="29.25" customHeight="1" x14ac:dyDescent="0.2">
      <c r="A24" s="346"/>
      <c r="B24" s="343"/>
      <c r="C24" s="197" t="str">
        <f>C10</f>
        <v>施設整備
（ 　　　　 ）</v>
      </c>
      <c r="D24" s="30">
        <f t="shared" ref="D24:F28" si="2">D10+D17</f>
        <v>28601713</v>
      </c>
      <c r="E24" s="30">
        <f t="shared" si="2"/>
        <v>26880948</v>
      </c>
      <c r="F24" s="30">
        <f t="shared" si="2"/>
        <v>0</v>
      </c>
      <c r="G24" s="30">
        <f>E24-F24</f>
        <v>26880948</v>
      </c>
      <c r="H24" s="31">
        <v>29600000</v>
      </c>
      <c r="I24" s="30">
        <f>I10+I17</f>
        <v>26880948</v>
      </c>
      <c r="J24" s="223">
        <f>J10+J17</f>
        <v>23520000</v>
      </c>
      <c r="K24" s="215">
        <f>K10+K17</f>
        <v>23520000</v>
      </c>
      <c r="L24" s="215">
        <f>L10+L17</f>
        <v>6931000</v>
      </c>
      <c r="M24" s="216">
        <f>M10+M17</f>
        <v>16589000</v>
      </c>
    </row>
    <row r="25" spans="1:13" ht="29.25" customHeight="1" x14ac:dyDescent="0.2">
      <c r="A25" s="346"/>
      <c r="B25" s="343"/>
      <c r="C25" s="201" t="s">
        <v>21</v>
      </c>
      <c r="D25" s="35">
        <f t="shared" si="2"/>
        <v>1185933</v>
      </c>
      <c r="E25" s="35">
        <f t="shared" si="2"/>
        <v>1162679</v>
      </c>
      <c r="F25" s="35">
        <f t="shared" si="2"/>
        <v>0</v>
      </c>
      <c r="G25" s="35">
        <f>E25-F25</f>
        <v>1162679</v>
      </c>
      <c r="H25" s="36">
        <v>4500000</v>
      </c>
      <c r="I25" s="35">
        <f t="shared" ref="I25:J28" si="3">I11+I18</f>
        <v>1162679</v>
      </c>
      <c r="J25" s="225">
        <f t="shared" si="3"/>
        <v>1017000</v>
      </c>
      <c r="K25" s="215">
        <f t="shared" ref="K25:M28" si="4">K11+K18</f>
        <v>1017000</v>
      </c>
      <c r="L25" s="215">
        <f t="shared" si="4"/>
        <v>299000</v>
      </c>
      <c r="M25" s="216">
        <f t="shared" si="4"/>
        <v>718000</v>
      </c>
    </row>
    <row r="26" spans="1:13" ht="29.25" customHeight="1" x14ac:dyDescent="0.2">
      <c r="A26" s="346"/>
      <c r="B26" s="343"/>
      <c r="C26" s="190" t="s">
        <v>126</v>
      </c>
      <c r="D26" s="35">
        <f t="shared" si="2"/>
        <v>2325358</v>
      </c>
      <c r="E26" s="35">
        <f t="shared" si="2"/>
        <v>2325358</v>
      </c>
      <c r="F26" s="35">
        <f t="shared" si="2"/>
        <v>0</v>
      </c>
      <c r="G26" s="35">
        <f>E26-F26</f>
        <v>2325358</v>
      </c>
      <c r="H26" s="36">
        <v>6000000</v>
      </c>
      <c r="I26" s="35">
        <f t="shared" si="3"/>
        <v>2325358</v>
      </c>
      <c r="J26" s="225">
        <f t="shared" si="3"/>
        <v>2034000</v>
      </c>
      <c r="K26" s="215">
        <f t="shared" si="4"/>
        <v>2034000</v>
      </c>
      <c r="L26" s="215">
        <f t="shared" si="4"/>
        <v>599000</v>
      </c>
      <c r="M26" s="216">
        <f t="shared" si="4"/>
        <v>1435000</v>
      </c>
    </row>
    <row r="27" spans="1:13" ht="29.25" customHeight="1" x14ac:dyDescent="0.2">
      <c r="A27" s="346"/>
      <c r="B27" s="343"/>
      <c r="C27" s="202" t="s">
        <v>94</v>
      </c>
      <c r="D27" s="30">
        <f t="shared" si="2"/>
        <v>581340</v>
      </c>
      <c r="E27" s="30">
        <f t="shared" si="2"/>
        <v>581340</v>
      </c>
      <c r="F27" s="30">
        <f t="shared" si="2"/>
        <v>0</v>
      </c>
      <c r="G27" s="30">
        <f>E27-F27</f>
        <v>581340</v>
      </c>
      <c r="H27" s="34">
        <v>500000</v>
      </c>
      <c r="I27" s="30">
        <f t="shared" si="3"/>
        <v>500000</v>
      </c>
      <c r="J27" s="223">
        <f t="shared" si="3"/>
        <v>437000</v>
      </c>
      <c r="K27" s="215">
        <f t="shared" si="4"/>
        <v>437000</v>
      </c>
      <c r="L27" s="215">
        <f t="shared" si="4"/>
        <v>131000</v>
      </c>
      <c r="M27" s="216">
        <f t="shared" si="4"/>
        <v>306000</v>
      </c>
    </row>
    <row r="28" spans="1:13" ht="29.25" customHeight="1" x14ac:dyDescent="0.2">
      <c r="A28" s="346"/>
      <c r="B28" s="343"/>
      <c r="C28" s="203" t="s">
        <v>27</v>
      </c>
      <c r="D28" s="30">
        <f t="shared" si="2"/>
        <v>2402000</v>
      </c>
      <c r="E28" s="30">
        <f t="shared" si="2"/>
        <v>2400000</v>
      </c>
      <c r="F28" s="30">
        <f t="shared" si="2"/>
        <v>0</v>
      </c>
      <c r="G28" s="30">
        <f>E28-F28</f>
        <v>2400000</v>
      </c>
      <c r="H28" s="36">
        <v>1000000</v>
      </c>
      <c r="I28" s="30">
        <f t="shared" si="3"/>
        <v>1000000</v>
      </c>
      <c r="J28" s="223">
        <f t="shared" si="3"/>
        <v>875000</v>
      </c>
      <c r="K28" s="215">
        <f t="shared" si="4"/>
        <v>875000</v>
      </c>
      <c r="L28" s="215">
        <f t="shared" si="4"/>
        <v>0</v>
      </c>
      <c r="M28" s="216">
        <f t="shared" si="4"/>
        <v>875000</v>
      </c>
    </row>
    <row r="29" spans="1:13" ht="29.25" customHeight="1" thickBot="1" x14ac:dyDescent="0.25">
      <c r="A29" s="347"/>
      <c r="B29" s="344"/>
      <c r="C29" s="200" t="s">
        <v>24</v>
      </c>
      <c r="D29" s="37">
        <f>SUM(D24:D28)</f>
        <v>35096344</v>
      </c>
      <c r="E29" s="37">
        <f t="shared" ref="E29:J29" si="5">SUM(E24:E28)</f>
        <v>33350325</v>
      </c>
      <c r="F29" s="37">
        <f>SUM(F24:F28)</f>
        <v>0</v>
      </c>
      <c r="G29" s="37">
        <f t="shared" si="5"/>
        <v>33350325</v>
      </c>
      <c r="H29" s="37">
        <f t="shared" si="5"/>
        <v>41600000</v>
      </c>
      <c r="I29" s="37">
        <f t="shared" si="5"/>
        <v>31868985</v>
      </c>
      <c r="J29" s="226">
        <f t="shared" si="5"/>
        <v>27883000</v>
      </c>
      <c r="K29" s="37">
        <f>SUM(K24:K28)</f>
        <v>27883000</v>
      </c>
      <c r="L29" s="37">
        <f>SUM(L24:L28)</f>
        <v>7960000</v>
      </c>
      <c r="M29" s="38">
        <f>SUM(M24:M28)</f>
        <v>19923000</v>
      </c>
    </row>
    <row r="30" spans="1:13" ht="21" customHeight="1" x14ac:dyDescent="0.2"/>
    <row r="31" spans="1:13" ht="21" customHeight="1" x14ac:dyDescent="0.2"/>
    <row r="32" spans="1:13" ht="21" customHeight="1" x14ac:dyDescent="0.2"/>
    <row r="33" ht="21" customHeight="1" x14ac:dyDescent="0.2"/>
  </sheetData>
  <mergeCells count="11">
    <mergeCell ref="B9:B15"/>
    <mergeCell ref="A16:A22"/>
    <mergeCell ref="B16:B22"/>
    <mergeCell ref="A23:A29"/>
    <mergeCell ref="B23:B29"/>
    <mergeCell ref="A9:A15"/>
    <mergeCell ref="C2:J2"/>
    <mergeCell ref="D4:E4"/>
    <mergeCell ref="I4:J4"/>
    <mergeCell ref="A6:A8"/>
    <mergeCell ref="B6:B8"/>
  </mergeCells>
  <phoneticPr fontId="2"/>
  <pageMargins left="0.78740157480314965" right="0.39370078740157483" top="0.98425196850393704" bottom="0.39370078740157483" header="0.51181102362204722" footer="0.51181102362204722"/>
  <pageSetup paperSize="9" scale="70" firstPageNumber="0" orientation="landscape" useFirstPageNumber="1" horizont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K26"/>
  <sheetViews>
    <sheetView showGridLines="0" zoomScaleNormal="100" workbookViewId="0">
      <selection activeCell="O10" sqref="O10"/>
    </sheetView>
  </sheetViews>
  <sheetFormatPr defaultColWidth="9" defaultRowHeight="13.2" x14ac:dyDescent="0.2"/>
  <cols>
    <col min="1" max="1" width="15.6640625" style="136" customWidth="1"/>
    <col min="2" max="11" width="13.109375" style="136" customWidth="1"/>
    <col min="12" max="16384" width="9" style="136"/>
  </cols>
  <sheetData>
    <row r="1" spans="1:11" x14ac:dyDescent="0.2">
      <c r="A1" t="s">
        <v>169</v>
      </c>
    </row>
    <row r="2" spans="1:11" ht="20.25" customHeight="1" x14ac:dyDescent="0.2">
      <c r="A2" s="353" t="s">
        <v>144</v>
      </c>
      <c r="B2" s="353"/>
      <c r="C2" s="353"/>
      <c r="D2" s="353"/>
      <c r="E2" s="353"/>
      <c r="F2" s="353"/>
      <c r="G2" s="353"/>
      <c r="H2" s="353"/>
      <c r="I2" s="176"/>
      <c r="J2" s="176"/>
      <c r="K2" s="176"/>
    </row>
    <row r="3" spans="1:11" ht="24.75" customHeight="1" x14ac:dyDescent="0.2">
      <c r="A3" s="151" t="s">
        <v>22</v>
      </c>
      <c r="B3" s="354"/>
      <c r="C3" s="354"/>
      <c r="F3" s="217"/>
      <c r="G3" s="355"/>
      <c r="H3" s="355"/>
      <c r="I3" s="151" t="s">
        <v>0</v>
      </c>
      <c r="J3" s="354"/>
      <c r="K3" s="354"/>
    </row>
    <row r="4" spans="1:11" x14ac:dyDescent="0.2">
      <c r="F4" s="218"/>
      <c r="G4" s="218"/>
      <c r="H4" s="218"/>
    </row>
    <row r="5" spans="1:11" ht="40.5" customHeight="1" x14ac:dyDescent="0.2">
      <c r="A5" s="150" t="s">
        <v>1</v>
      </c>
      <c r="B5" s="150" t="s">
        <v>2</v>
      </c>
      <c r="C5" s="150" t="s">
        <v>3</v>
      </c>
      <c r="D5" s="149" t="s">
        <v>4</v>
      </c>
      <c r="E5" s="150" t="s">
        <v>5</v>
      </c>
      <c r="F5" s="219" t="s">
        <v>6</v>
      </c>
      <c r="G5" s="148" t="s">
        <v>7</v>
      </c>
      <c r="H5" s="148" t="s">
        <v>8</v>
      </c>
      <c r="I5" s="150" t="s">
        <v>138</v>
      </c>
      <c r="J5" s="150" t="s">
        <v>145</v>
      </c>
      <c r="K5" s="150" t="s">
        <v>146</v>
      </c>
    </row>
    <row r="6" spans="1:11" ht="32.25" customHeight="1" x14ac:dyDescent="0.2">
      <c r="A6" s="142" t="s">
        <v>9</v>
      </c>
      <c r="B6" s="142"/>
      <c r="C6" s="142"/>
      <c r="D6" s="142"/>
      <c r="E6" s="148" t="s">
        <v>147</v>
      </c>
      <c r="F6" s="142"/>
      <c r="G6" s="142" t="s">
        <v>148</v>
      </c>
      <c r="H6" s="142" t="s">
        <v>11</v>
      </c>
      <c r="I6" s="142"/>
      <c r="J6" s="142"/>
      <c r="K6" s="142"/>
    </row>
    <row r="7" spans="1:11" ht="21" customHeight="1" x14ac:dyDescent="0.2">
      <c r="A7" s="147"/>
      <c r="B7" s="147" t="s">
        <v>149</v>
      </c>
      <c r="C7" s="147" t="s">
        <v>150</v>
      </c>
      <c r="D7" s="147" t="s">
        <v>151</v>
      </c>
      <c r="E7" s="147" t="s">
        <v>152</v>
      </c>
      <c r="F7" s="147" t="s">
        <v>153</v>
      </c>
      <c r="G7" s="147" t="s">
        <v>154</v>
      </c>
      <c r="H7" s="147" t="s">
        <v>155</v>
      </c>
      <c r="I7" s="147" t="s">
        <v>141</v>
      </c>
      <c r="J7" s="147" t="s">
        <v>142</v>
      </c>
      <c r="K7" s="147" t="s">
        <v>143</v>
      </c>
    </row>
    <row r="8" spans="1:11" ht="21" customHeight="1" x14ac:dyDescent="0.2">
      <c r="A8" s="146"/>
      <c r="B8" s="145" t="s">
        <v>19</v>
      </c>
      <c r="C8" s="145" t="s">
        <v>19</v>
      </c>
      <c r="D8" s="145" t="s">
        <v>19</v>
      </c>
      <c r="E8" s="145" t="s">
        <v>19</v>
      </c>
      <c r="F8" s="145" t="s">
        <v>19</v>
      </c>
      <c r="G8" s="145" t="s">
        <v>19</v>
      </c>
      <c r="H8" s="145" t="s">
        <v>19</v>
      </c>
      <c r="I8" s="145" t="s">
        <v>19</v>
      </c>
      <c r="J8" s="145" t="s">
        <v>19</v>
      </c>
      <c r="K8" s="145" t="s">
        <v>19</v>
      </c>
    </row>
    <row r="9" spans="1:11" ht="30" customHeight="1" x14ac:dyDescent="0.2">
      <c r="A9" s="144" t="s">
        <v>20</v>
      </c>
      <c r="B9" s="143"/>
      <c r="C9" s="143"/>
      <c r="D9" s="143"/>
      <c r="E9" s="32">
        <f>C9-D9</f>
        <v>0</v>
      </c>
      <c r="F9" s="143"/>
      <c r="G9" s="143"/>
      <c r="H9" s="143"/>
      <c r="I9" s="143"/>
      <c r="J9" s="143"/>
      <c r="K9" s="32">
        <f>I9-J9</f>
        <v>0</v>
      </c>
    </row>
    <row r="10" spans="1:11" ht="30" customHeight="1" x14ac:dyDescent="0.2">
      <c r="A10" s="142" t="s">
        <v>21</v>
      </c>
      <c r="B10" s="141"/>
      <c r="C10" s="141"/>
      <c r="D10" s="141"/>
      <c r="E10" s="172">
        <f>C10-D10</f>
        <v>0</v>
      </c>
      <c r="F10" s="141"/>
      <c r="G10" s="141"/>
      <c r="H10" s="141"/>
      <c r="I10" s="141"/>
      <c r="J10" s="141"/>
      <c r="K10" s="32">
        <f>I10-J10</f>
        <v>0</v>
      </c>
    </row>
    <row r="11" spans="1:11" ht="30" customHeight="1" x14ac:dyDescent="0.2">
      <c r="A11" s="174" t="s">
        <v>168</v>
      </c>
      <c r="B11" s="139"/>
      <c r="C11" s="139"/>
      <c r="D11" s="139"/>
      <c r="E11" s="173">
        <f>C11-D11</f>
        <v>0</v>
      </c>
      <c r="F11" s="139"/>
      <c r="G11" s="139"/>
      <c r="H11" s="139"/>
      <c r="I11" s="139"/>
      <c r="J11" s="139"/>
      <c r="K11" s="32">
        <f>I11-J11</f>
        <v>0</v>
      </c>
    </row>
    <row r="12" spans="1:11" ht="30" customHeight="1" x14ac:dyDescent="0.2">
      <c r="A12" s="174" t="s">
        <v>94</v>
      </c>
      <c r="B12" s="139"/>
      <c r="C12" s="139"/>
      <c r="D12" s="139"/>
      <c r="E12" s="173">
        <f>C12-D12</f>
        <v>0</v>
      </c>
      <c r="F12" s="139"/>
      <c r="G12" s="139"/>
      <c r="H12" s="139"/>
      <c r="I12" s="221"/>
      <c r="J12" s="221"/>
      <c r="K12" s="173">
        <f>I12-J12</f>
        <v>0</v>
      </c>
    </row>
    <row r="13" spans="1:11" ht="30" customHeight="1" x14ac:dyDescent="0.2">
      <c r="A13" s="140" t="s">
        <v>27</v>
      </c>
      <c r="B13" s="139"/>
      <c r="C13" s="139"/>
      <c r="D13" s="139"/>
      <c r="E13" s="32">
        <f>C13-D13</f>
        <v>0</v>
      </c>
      <c r="F13" s="139"/>
      <c r="G13" s="139"/>
      <c r="H13" s="139"/>
      <c r="I13" s="139"/>
      <c r="J13" s="139"/>
      <c r="K13" s="173">
        <f>I13-J13</f>
        <v>0</v>
      </c>
    </row>
    <row r="14" spans="1:11" ht="32.25" customHeight="1" x14ac:dyDescent="0.2">
      <c r="A14" s="138" t="s">
        <v>24</v>
      </c>
      <c r="B14" s="137">
        <f t="shared" ref="B14:G14" si="0">SUM(B9:B13)</f>
        <v>0</v>
      </c>
      <c r="C14" s="137">
        <f t="shared" si="0"/>
        <v>0</v>
      </c>
      <c r="D14" s="137">
        <f t="shared" si="0"/>
        <v>0</v>
      </c>
      <c r="E14" s="137">
        <f t="shared" si="0"/>
        <v>0</v>
      </c>
      <c r="F14" s="137">
        <f t="shared" si="0"/>
        <v>0</v>
      </c>
      <c r="G14" s="137">
        <f t="shared" si="0"/>
        <v>0</v>
      </c>
      <c r="H14" s="137">
        <f>SUM(H9:H13)</f>
        <v>0</v>
      </c>
      <c r="I14" s="137">
        <f>SUM(I9:I13)</f>
        <v>0</v>
      </c>
      <c r="J14" s="137">
        <f>SUM(J9:J13)</f>
        <v>0</v>
      </c>
      <c r="K14" s="137">
        <f>SUM(K9:K13)</f>
        <v>0</v>
      </c>
    </row>
    <row r="16" spans="1:11" ht="21" customHeight="1" x14ac:dyDescent="0.2">
      <c r="A16" s="136" t="s">
        <v>84</v>
      </c>
    </row>
    <row r="17" spans="1:1" ht="21" customHeight="1" x14ac:dyDescent="0.2">
      <c r="A17" s="136" t="s">
        <v>87</v>
      </c>
    </row>
    <row r="18" spans="1:1" ht="21" customHeight="1" x14ac:dyDescent="0.2">
      <c r="A18" s="136" t="s">
        <v>83</v>
      </c>
    </row>
    <row r="19" spans="1:1" ht="21" customHeight="1" x14ac:dyDescent="0.2">
      <c r="A19" s="136" t="s">
        <v>82</v>
      </c>
    </row>
    <row r="20" spans="1:1" ht="21" customHeight="1" x14ac:dyDescent="0.2">
      <c r="A20" s="136" t="s">
        <v>81</v>
      </c>
    </row>
    <row r="21" spans="1:1" ht="21" customHeight="1" x14ac:dyDescent="0.2">
      <c r="A21" s="136" t="s">
        <v>80</v>
      </c>
    </row>
    <row r="22" spans="1:1" ht="21" customHeight="1" x14ac:dyDescent="0.2">
      <c r="A22" s="136" t="s">
        <v>79</v>
      </c>
    </row>
    <row r="23" spans="1:1" ht="21" customHeight="1" x14ac:dyDescent="0.2">
      <c r="A23" s="136" t="s">
        <v>78</v>
      </c>
    </row>
    <row r="24" spans="1:1" ht="21" customHeight="1" x14ac:dyDescent="0.2"/>
    <row r="25" spans="1:1" ht="21" customHeight="1" x14ac:dyDescent="0.2"/>
    <row r="26" spans="1:1" ht="21" customHeight="1" x14ac:dyDescent="0.2"/>
  </sheetData>
  <mergeCells count="4">
    <mergeCell ref="A2:H2"/>
    <mergeCell ref="B3:C3"/>
    <mergeCell ref="G3:H3"/>
    <mergeCell ref="J3:K3"/>
  </mergeCells>
  <phoneticPr fontId="2"/>
  <pageMargins left="0.59055118110236227" right="0.39370078740157483" top="0.98425196850393704" bottom="0.39370078740157483" header="0.51181102362204722" footer="0.51181102362204722"/>
  <pageSetup paperSize="9" scale="94" firstPageNumber="0" orientation="landscape" blackAndWhite="1" useFirstPageNumber="1" horizont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26"/>
  <sheetViews>
    <sheetView showGridLines="0" zoomScale="85" zoomScaleNormal="85" workbookViewId="0">
      <selection activeCell="L18" sqref="L18"/>
    </sheetView>
  </sheetViews>
  <sheetFormatPr defaultColWidth="9" defaultRowHeight="13.2" x14ac:dyDescent="0.2"/>
  <cols>
    <col min="1" max="1" width="15.6640625" style="136" customWidth="1"/>
    <col min="2" max="11" width="13.109375" style="136" customWidth="1"/>
    <col min="12" max="16384" width="9" style="136"/>
  </cols>
  <sheetData>
    <row r="1" spans="1:11" x14ac:dyDescent="0.2">
      <c r="A1" t="s">
        <v>85</v>
      </c>
    </row>
    <row r="2" spans="1:11" ht="20.25" customHeight="1" x14ac:dyDescent="0.2">
      <c r="A2" s="353" t="s">
        <v>144</v>
      </c>
      <c r="B2" s="353"/>
      <c r="C2" s="353"/>
      <c r="D2" s="353"/>
      <c r="E2" s="353"/>
      <c r="F2" s="353"/>
      <c r="G2" s="353"/>
      <c r="H2" s="353"/>
      <c r="I2" s="176"/>
      <c r="J2" s="176"/>
      <c r="K2" s="176"/>
    </row>
    <row r="3" spans="1:11" ht="24.75" customHeight="1" x14ac:dyDescent="0.2">
      <c r="A3" s="151" t="s">
        <v>22</v>
      </c>
      <c r="B3" s="354"/>
      <c r="C3" s="354"/>
      <c r="F3" s="217"/>
      <c r="G3" s="355"/>
      <c r="H3" s="355"/>
      <c r="I3" s="151" t="s">
        <v>0</v>
      </c>
      <c r="J3" s="354"/>
      <c r="K3" s="354"/>
    </row>
    <row r="5" spans="1:11" ht="40.5" customHeight="1" x14ac:dyDescent="0.2">
      <c r="A5" s="150" t="s">
        <v>1</v>
      </c>
      <c r="B5" s="150" t="s">
        <v>2</v>
      </c>
      <c r="C5" s="150" t="s">
        <v>3</v>
      </c>
      <c r="D5" s="149" t="s">
        <v>4</v>
      </c>
      <c r="E5" s="150" t="s">
        <v>5</v>
      </c>
      <c r="F5" s="220" t="s">
        <v>6</v>
      </c>
      <c r="G5" s="149" t="s">
        <v>7</v>
      </c>
      <c r="H5" s="149" t="s">
        <v>8</v>
      </c>
      <c r="I5" s="150" t="s">
        <v>138</v>
      </c>
      <c r="J5" s="150" t="s">
        <v>145</v>
      </c>
      <c r="K5" s="150" t="s">
        <v>146</v>
      </c>
    </row>
    <row r="6" spans="1:11" ht="32.25" customHeight="1" x14ac:dyDescent="0.2">
      <c r="A6" s="142" t="s">
        <v>9</v>
      </c>
      <c r="B6" s="142"/>
      <c r="C6" s="142"/>
      <c r="D6" s="142"/>
      <c r="E6" s="148" t="s">
        <v>156</v>
      </c>
      <c r="F6" s="142"/>
      <c r="G6" s="142" t="s">
        <v>157</v>
      </c>
      <c r="H6" s="142" t="s">
        <v>11</v>
      </c>
      <c r="I6" s="142"/>
      <c r="J6" s="142"/>
      <c r="K6" s="142"/>
    </row>
    <row r="7" spans="1:11" ht="21" customHeight="1" x14ac:dyDescent="0.2">
      <c r="A7" s="147"/>
      <c r="B7" s="147" t="s">
        <v>158</v>
      </c>
      <c r="C7" s="147" t="s">
        <v>159</v>
      </c>
      <c r="D7" s="147" t="s">
        <v>160</v>
      </c>
      <c r="E7" s="147" t="s">
        <v>161</v>
      </c>
      <c r="F7" s="147" t="s">
        <v>162</v>
      </c>
      <c r="G7" s="147" t="s">
        <v>163</v>
      </c>
      <c r="H7" s="147" t="s">
        <v>164</v>
      </c>
      <c r="I7" s="147" t="s">
        <v>165</v>
      </c>
      <c r="J7" s="147" t="s">
        <v>166</v>
      </c>
      <c r="K7" s="147" t="s">
        <v>167</v>
      </c>
    </row>
    <row r="8" spans="1:11" ht="21" customHeight="1" x14ac:dyDescent="0.2">
      <c r="A8" s="146"/>
      <c r="B8" s="145" t="s">
        <v>19</v>
      </c>
      <c r="C8" s="145" t="s">
        <v>19</v>
      </c>
      <c r="D8" s="145" t="s">
        <v>19</v>
      </c>
      <c r="E8" s="145" t="s">
        <v>19</v>
      </c>
      <c r="F8" s="145" t="s">
        <v>19</v>
      </c>
      <c r="G8" s="145" t="s">
        <v>19</v>
      </c>
      <c r="H8" s="145" t="s">
        <v>19</v>
      </c>
      <c r="I8" s="145" t="s">
        <v>19</v>
      </c>
      <c r="J8" s="145" t="s">
        <v>19</v>
      </c>
      <c r="K8" s="145" t="s">
        <v>19</v>
      </c>
    </row>
    <row r="9" spans="1:11" ht="30" customHeight="1" x14ac:dyDescent="0.2">
      <c r="A9" s="144" t="s">
        <v>96</v>
      </c>
      <c r="B9" s="143">
        <v>8580514</v>
      </c>
      <c r="C9" s="143">
        <v>8064284</v>
      </c>
      <c r="D9" s="143">
        <v>0</v>
      </c>
      <c r="E9" s="32">
        <f>C9-D9</f>
        <v>8064284</v>
      </c>
      <c r="F9" s="143">
        <v>8880000</v>
      </c>
      <c r="G9" s="143">
        <v>8064284</v>
      </c>
      <c r="H9" s="143">
        <v>7056000</v>
      </c>
      <c r="I9" s="143">
        <v>7056000</v>
      </c>
      <c r="J9" s="143">
        <v>0</v>
      </c>
      <c r="K9" s="32">
        <f>I9-J9</f>
        <v>7056000</v>
      </c>
    </row>
    <row r="10" spans="1:11" ht="30" customHeight="1" x14ac:dyDescent="0.2">
      <c r="A10" s="142" t="s">
        <v>21</v>
      </c>
      <c r="B10" s="141">
        <v>355780</v>
      </c>
      <c r="C10" s="141">
        <v>348804</v>
      </c>
      <c r="D10" s="141">
        <v>0</v>
      </c>
      <c r="E10" s="172">
        <f>C10-D10</f>
        <v>348804</v>
      </c>
      <c r="F10" s="141">
        <v>1350000</v>
      </c>
      <c r="G10" s="141">
        <v>348804</v>
      </c>
      <c r="H10" s="141">
        <v>305000</v>
      </c>
      <c r="I10" s="141">
        <v>305000</v>
      </c>
      <c r="J10" s="141">
        <v>0</v>
      </c>
      <c r="K10" s="32">
        <f>I10-J10</f>
        <v>305000</v>
      </c>
    </row>
    <row r="11" spans="1:11" ht="30" customHeight="1" x14ac:dyDescent="0.2">
      <c r="A11" s="174" t="s">
        <v>168</v>
      </c>
      <c r="B11" s="139">
        <v>697607</v>
      </c>
      <c r="C11" s="139">
        <v>697607</v>
      </c>
      <c r="D11" s="139">
        <v>0</v>
      </c>
      <c r="E11" s="173">
        <f>C11-D11</f>
        <v>697607</v>
      </c>
      <c r="F11" s="139">
        <v>1800000</v>
      </c>
      <c r="G11" s="139">
        <v>697607</v>
      </c>
      <c r="H11" s="139">
        <v>610000</v>
      </c>
      <c r="I11" s="139">
        <v>610000</v>
      </c>
      <c r="J11" s="139">
        <v>0</v>
      </c>
      <c r="K11" s="32">
        <f>I11-J11</f>
        <v>610000</v>
      </c>
    </row>
    <row r="12" spans="1:11" ht="30" customHeight="1" x14ac:dyDescent="0.2">
      <c r="A12" s="174" t="s">
        <v>94</v>
      </c>
      <c r="B12" s="139">
        <v>174402</v>
      </c>
      <c r="C12" s="139">
        <v>174402</v>
      </c>
      <c r="D12" s="139">
        <v>0</v>
      </c>
      <c r="E12" s="173">
        <f>C12-D12</f>
        <v>174402</v>
      </c>
      <c r="F12" s="139">
        <v>150000</v>
      </c>
      <c r="G12" s="139">
        <v>150000</v>
      </c>
      <c r="H12" s="139">
        <v>131000</v>
      </c>
      <c r="I12" s="139">
        <v>131000</v>
      </c>
      <c r="J12" s="221">
        <v>0</v>
      </c>
      <c r="K12" s="173">
        <f>I12-J12</f>
        <v>131000</v>
      </c>
    </row>
    <row r="13" spans="1:11" ht="30" customHeight="1" x14ac:dyDescent="0.2">
      <c r="A13" s="140" t="s">
        <v>27</v>
      </c>
      <c r="B13" s="139">
        <v>0</v>
      </c>
      <c r="C13" s="139">
        <v>0</v>
      </c>
      <c r="D13" s="139">
        <v>0</v>
      </c>
      <c r="E13" s="32">
        <f>C13-D13</f>
        <v>0</v>
      </c>
      <c r="F13" s="139">
        <v>0</v>
      </c>
      <c r="G13" s="139">
        <v>0</v>
      </c>
      <c r="H13" s="139">
        <v>0</v>
      </c>
      <c r="I13" s="139">
        <v>0</v>
      </c>
      <c r="J13" s="139">
        <v>0</v>
      </c>
      <c r="K13" s="173">
        <f>I13-J13</f>
        <v>0</v>
      </c>
    </row>
    <row r="14" spans="1:11" ht="32.25" customHeight="1" x14ac:dyDescent="0.2">
      <c r="A14" s="138" t="s">
        <v>24</v>
      </c>
      <c r="B14" s="137">
        <f t="shared" ref="B14:G14" si="0">SUM(B9:B13)</f>
        <v>9808303</v>
      </c>
      <c r="C14" s="137">
        <f t="shared" si="0"/>
        <v>9285097</v>
      </c>
      <c r="D14" s="137">
        <f t="shared" si="0"/>
        <v>0</v>
      </c>
      <c r="E14" s="137">
        <f t="shared" si="0"/>
        <v>9285097</v>
      </c>
      <c r="F14" s="137">
        <f t="shared" si="0"/>
        <v>12180000</v>
      </c>
      <c r="G14" s="137">
        <f t="shared" si="0"/>
        <v>9260695</v>
      </c>
      <c r="H14" s="137">
        <f>SUM(H9:H13)</f>
        <v>8102000</v>
      </c>
      <c r="I14" s="137">
        <f>SUM(I9:I13)</f>
        <v>8102000</v>
      </c>
      <c r="J14" s="137">
        <f>SUM(J9:J13)</f>
        <v>0</v>
      </c>
      <c r="K14" s="137">
        <f>SUM(K9:K13)</f>
        <v>8102000</v>
      </c>
    </row>
    <row r="16" spans="1:11" ht="21" customHeight="1" x14ac:dyDescent="0.2">
      <c r="A16" s="136" t="s">
        <v>84</v>
      </c>
    </row>
    <row r="17" spans="1:1" ht="21" customHeight="1" x14ac:dyDescent="0.2">
      <c r="A17" s="136" t="s">
        <v>87</v>
      </c>
    </row>
    <row r="18" spans="1:1" ht="21" customHeight="1" x14ac:dyDescent="0.2">
      <c r="A18" s="136" t="s">
        <v>83</v>
      </c>
    </row>
    <row r="19" spans="1:1" ht="21" customHeight="1" x14ac:dyDescent="0.2">
      <c r="A19" s="136" t="s">
        <v>82</v>
      </c>
    </row>
    <row r="20" spans="1:1" ht="21" customHeight="1" x14ac:dyDescent="0.2">
      <c r="A20" s="136" t="s">
        <v>81</v>
      </c>
    </row>
    <row r="21" spans="1:1" ht="21" customHeight="1" x14ac:dyDescent="0.2">
      <c r="A21" s="136" t="s">
        <v>80</v>
      </c>
    </row>
    <row r="22" spans="1:1" ht="21" customHeight="1" x14ac:dyDescent="0.2">
      <c r="A22" s="136" t="s">
        <v>79</v>
      </c>
    </row>
    <row r="23" spans="1:1" ht="21" customHeight="1" x14ac:dyDescent="0.2">
      <c r="A23" s="136" t="s">
        <v>78</v>
      </c>
    </row>
    <row r="24" spans="1:1" ht="21" customHeight="1" x14ac:dyDescent="0.2"/>
    <row r="25" spans="1:1" ht="21" customHeight="1" x14ac:dyDescent="0.2"/>
    <row r="26" spans="1:1" ht="21" customHeight="1" x14ac:dyDescent="0.2"/>
  </sheetData>
  <mergeCells count="4">
    <mergeCell ref="A2:H2"/>
    <mergeCell ref="B3:C3"/>
    <mergeCell ref="G3:H3"/>
    <mergeCell ref="J3:K3"/>
  </mergeCells>
  <phoneticPr fontId="2"/>
  <pageMargins left="0.59055118110236227" right="0.39370078740157483" top="0.98425196850393704" bottom="0.39370078740157483" header="0.51181102362204722" footer="0.51181102362204722"/>
  <pageSetup paperSize="9" scale="94" firstPageNumber="0" orientation="landscape" blackAndWhite="1" useFirstPageNumber="1" horizontalDpi="300" r:id="rId1"/>
  <headerFooter alignWithMargins="0"/>
  <colBreaks count="1" manualBreakCount="1">
    <brk id="11" max="2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諸経費振り分け</vt:lpstr>
      <vt:lpstr>諸経費振り分け (記載例)</vt:lpstr>
      <vt:lpstr>工事種別等内訳</vt:lpstr>
      <vt:lpstr>工事種別等内訳 (記載例)</vt:lpstr>
      <vt:lpstr>事業費按分表</vt:lpstr>
      <vt:lpstr>事業費按分表（作成例）</vt:lpstr>
      <vt:lpstr>算出内訳(ユニット１）</vt:lpstr>
      <vt:lpstr>算出内訳(ユニット２）</vt:lpstr>
      <vt:lpstr>算出内訳(ユニット３）</vt:lpstr>
      <vt:lpstr>算出内訳(ユニット４）</vt:lpstr>
      <vt:lpstr>算出内訳(ユニット合計）</vt:lpstr>
      <vt:lpstr>算出内訳(作成例）</vt:lpstr>
      <vt:lpstr>算出内訳</vt:lpstr>
      <vt:lpstr>算出内訳 (記載方法)</vt:lpstr>
      <vt:lpstr>工事種別等内訳!Print_Area</vt:lpstr>
      <vt:lpstr>'工事種別等内訳 (記載例)'!Print_Area</vt:lpstr>
      <vt:lpstr>算出内訳!Print_Area</vt:lpstr>
      <vt:lpstr>'算出内訳 (記載方法)'!Print_Area</vt:lpstr>
      <vt:lpstr>'算出内訳(ユニット１）'!Print_Area</vt:lpstr>
      <vt:lpstr>'算出内訳(ユニット２）'!Print_Area</vt:lpstr>
      <vt:lpstr>'算出内訳(ユニット３）'!Print_Area</vt:lpstr>
      <vt:lpstr>'算出内訳(ユニット４）'!Print_Area</vt:lpstr>
      <vt:lpstr>'算出内訳(ユニット合計）'!Print_Area</vt:lpstr>
      <vt:lpstr>'算出内訳(作成例）'!Print_Area</vt:lpstr>
      <vt:lpstr>事業費按分表!Print_Area</vt:lpstr>
      <vt:lpstr>'事業費按分表（作成例）'!Print_Area</vt:lpstr>
      <vt:lpstr>諸経費振り分け!Print_Area</vt:lpstr>
      <vt:lpstr>'諸経費振り分け (記載例)'!Print_Area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内山　あかり</cp:lastModifiedBy>
  <cp:lastPrinted>2018-08-03T02:50:21Z</cp:lastPrinted>
  <dcterms:created xsi:type="dcterms:W3CDTF">2013-05-28T09:30:05Z</dcterms:created>
  <dcterms:modified xsi:type="dcterms:W3CDTF">2026-03-29T12:04:06Z</dcterms:modified>
</cp:coreProperties>
</file>